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925"/>
  </bookViews>
  <sheets>
    <sheet name="Sheet1" sheetId="1" r:id="rId1"/>
  </sheets>
  <externalReferences>
    <externalReference r:id="rId2"/>
    <externalReference r:id="rId3"/>
  </externalReferences>
  <definedNames>
    <definedName name="_xlnm._FilterDatabase" localSheetId="0" hidden="1">Sheet1!$A$4:$Q$129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<sst xmlns="http://schemas.openxmlformats.org/spreadsheetml/2006/main" count="954" uniqueCount="375">
  <si>
    <r>
      <rPr>
        <sz val="16"/>
        <color rgb="FF000000"/>
        <rFont val="黑体"/>
        <charset val="134"/>
      </rPr>
      <t>附件</t>
    </r>
    <r>
      <rPr>
        <sz val="16"/>
        <color rgb="FF000000"/>
        <rFont val="Times New Roman"/>
        <charset val="134"/>
      </rPr>
      <t>4</t>
    </r>
  </si>
  <si>
    <r>
      <rPr>
        <b/>
        <sz val="18"/>
        <color rgb="FF000000"/>
        <rFont val="黑体"/>
        <charset val="134"/>
      </rPr>
      <t>沐川县</t>
    </r>
    <r>
      <rPr>
        <b/>
        <sz val="18"/>
        <color rgb="FF000000"/>
        <rFont val="Times New Roman"/>
        <charset val="134"/>
      </rPr>
      <t>2026</t>
    </r>
    <r>
      <rPr>
        <b/>
        <sz val="18"/>
        <color rgb="FF000000"/>
        <rFont val="黑体"/>
        <charset val="134"/>
      </rPr>
      <t>年山洪灾害危险区（受威胁人口在</t>
    </r>
    <r>
      <rPr>
        <b/>
        <sz val="18"/>
        <color rgb="FF000000"/>
        <rFont val="Times New Roman"/>
        <charset val="134"/>
      </rPr>
      <t>2000</t>
    </r>
    <r>
      <rPr>
        <b/>
        <sz val="18"/>
        <color rgb="FF000000"/>
        <rFont val="黑体"/>
        <charset val="134"/>
      </rPr>
      <t>人以下）防汛安全责任人名单</t>
    </r>
  </si>
  <si>
    <t>乡镇</t>
  </si>
  <si>
    <t>山洪沟(小流域）名称</t>
  </si>
  <si>
    <t>村组</t>
  </si>
  <si>
    <t>受威胁户数</t>
  </si>
  <si>
    <t>受威胁人口</t>
  </si>
  <si>
    <t>行政责任人</t>
  </si>
  <si>
    <t>监测巡查责任人</t>
  </si>
  <si>
    <t>预警转移责任人</t>
  </si>
  <si>
    <t>姓名</t>
  </si>
  <si>
    <t>职务</t>
  </si>
  <si>
    <t>茨竹乡</t>
  </si>
  <si>
    <t>凉井村2组</t>
  </si>
  <si>
    <t>钟余</t>
  </si>
  <si>
    <t>政法委员</t>
  </si>
  <si>
    <t>何国兴</t>
  </si>
  <si>
    <t>群众</t>
  </si>
  <si>
    <t>陈绍军</t>
  </si>
  <si>
    <t>支部书记</t>
  </si>
  <si>
    <t>寺坪村7组</t>
  </si>
  <si>
    <t>曾巍</t>
  </si>
  <si>
    <t>副乡长</t>
  </si>
  <si>
    <t>陈淑枝</t>
  </si>
  <si>
    <t>周平</t>
  </si>
  <si>
    <t>西门村4组</t>
  </si>
  <si>
    <t>罗引</t>
  </si>
  <si>
    <t>纪委书记</t>
  </si>
  <si>
    <t>张秀琼</t>
  </si>
  <si>
    <t>许克华</t>
  </si>
  <si>
    <t>副主任</t>
  </si>
  <si>
    <t>西门村5组</t>
  </si>
  <si>
    <t>邹彬</t>
  </si>
  <si>
    <t>王治秀</t>
  </si>
  <si>
    <t>陈才刚</t>
  </si>
  <si>
    <t>文书</t>
  </si>
  <si>
    <t>西门村8组</t>
  </si>
  <si>
    <t>蔡懿</t>
  </si>
  <si>
    <t>乡长</t>
  </si>
  <si>
    <t>齐加旭</t>
  </si>
  <si>
    <t>罗洪</t>
  </si>
  <si>
    <t>支部副书记</t>
  </si>
  <si>
    <t>大楠镇</t>
  </si>
  <si>
    <t>茶林村12组</t>
  </si>
  <si>
    <t>霍超志</t>
  </si>
  <si>
    <t>镇长</t>
  </si>
  <si>
    <t>胡云江</t>
  </si>
  <si>
    <t>唐明树</t>
  </si>
  <si>
    <t>书记</t>
  </si>
  <si>
    <t>石碑村4组-2</t>
  </si>
  <si>
    <t>张兴福</t>
  </si>
  <si>
    <t>刘小平</t>
  </si>
  <si>
    <t>太平村2组-1</t>
  </si>
  <si>
    <t>王光金</t>
  </si>
  <si>
    <t>曹利峰</t>
  </si>
  <si>
    <t>底堡乡</t>
  </si>
  <si>
    <t>五显村13组</t>
  </si>
  <si>
    <t>朱华南</t>
  </si>
  <si>
    <t>林义康</t>
  </si>
  <si>
    <t>无</t>
  </si>
  <si>
    <t>五显村2组</t>
  </si>
  <si>
    <t>王光均</t>
  </si>
  <si>
    <t>五显村3组</t>
  </si>
  <si>
    <t>邓世容</t>
  </si>
  <si>
    <t>富新镇</t>
  </si>
  <si>
    <t>蓝林村4组</t>
  </si>
  <si>
    <t>陈佳民</t>
  </si>
  <si>
    <t>李华权</t>
  </si>
  <si>
    <t>水井村2组-1</t>
  </si>
  <si>
    <t>车国平</t>
  </si>
  <si>
    <t>水井村2组-2</t>
  </si>
  <si>
    <t>任启刚</t>
  </si>
  <si>
    <t>宋村6组</t>
  </si>
  <si>
    <t>童守华</t>
  </si>
  <si>
    <t>太和村5组</t>
  </si>
  <si>
    <t>黎青强</t>
  </si>
  <si>
    <t>太和村7组</t>
  </si>
  <si>
    <t>杨德明</t>
  </si>
  <si>
    <t>太和村9组</t>
  </si>
  <si>
    <t>黄厚平</t>
  </si>
  <si>
    <t>小河村4组</t>
  </si>
  <si>
    <t>任建强</t>
  </si>
  <si>
    <t>小林村3组</t>
  </si>
  <si>
    <t>李朝伦</t>
  </si>
  <si>
    <t>新塘村4组</t>
  </si>
  <si>
    <t>熊绍军</t>
  </si>
  <si>
    <t>高笋乡</t>
  </si>
  <si>
    <t>安坪村8组</t>
  </si>
  <si>
    <t>费功喜</t>
  </si>
  <si>
    <t>陈登容</t>
  </si>
  <si>
    <t>伍仕建</t>
  </si>
  <si>
    <t>安坪村副主任</t>
  </si>
  <si>
    <t>边河村5组</t>
  </si>
  <si>
    <t>刘  杰</t>
  </si>
  <si>
    <t>乡党委书记</t>
  </si>
  <si>
    <t>汪忠莲</t>
  </si>
  <si>
    <t>王  鸿</t>
  </si>
  <si>
    <t>边河村副书记</t>
  </si>
  <si>
    <t>光明村10组</t>
  </si>
  <si>
    <t>王国君</t>
  </si>
  <si>
    <t>伍小林</t>
  </si>
  <si>
    <t>光明村文书</t>
  </si>
  <si>
    <t>光明村11组-5</t>
  </si>
  <si>
    <t>朱文秀</t>
  </si>
  <si>
    <t>静云村5组-1</t>
  </si>
  <si>
    <t>朱成富</t>
  </si>
  <si>
    <t>任  建</t>
  </si>
  <si>
    <t>静云村副主任</t>
  </si>
  <si>
    <t>静云村5组-2</t>
  </si>
  <si>
    <t>郑仕贵</t>
  </si>
  <si>
    <t>龙河村6组-1</t>
  </si>
  <si>
    <t>聂发雄</t>
  </si>
  <si>
    <t>万健谷</t>
  </si>
  <si>
    <t>龙河村文书</t>
  </si>
  <si>
    <t>龙河村6组-3</t>
  </si>
  <si>
    <t>万春永</t>
  </si>
  <si>
    <t>黄丹镇</t>
  </si>
  <si>
    <t>里坪村1组</t>
  </si>
  <si>
    <r>
      <rPr>
        <sz val="10"/>
        <color theme="1"/>
        <rFont val="宋体"/>
        <charset val="134"/>
      </rPr>
      <t>向奎</t>
    </r>
  </si>
  <si>
    <r>
      <rPr>
        <sz val="10"/>
        <color theme="1"/>
        <rFont val="宋体"/>
        <charset val="134"/>
      </rPr>
      <t>人大主席</t>
    </r>
  </si>
  <si>
    <r>
      <rPr>
        <sz val="10"/>
        <color theme="1"/>
        <rFont val="宋体"/>
        <charset val="134"/>
      </rPr>
      <t>蒋秀珍</t>
    </r>
  </si>
  <si>
    <t>宋启云</t>
  </si>
  <si>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组组长</t>
    </r>
  </si>
  <si>
    <t>里坪村5组</t>
  </si>
  <si>
    <r>
      <rPr>
        <sz val="10"/>
        <color theme="1"/>
        <rFont val="宋体"/>
        <charset val="134"/>
      </rPr>
      <t>王贵邦</t>
    </r>
  </si>
  <si>
    <t>刘怀刚</t>
  </si>
  <si>
    <t>专干</t>
  </si>
  <si>
    <t>铁炉村4、5组</t>
  </si>
  <si>
    <r>
      <rPr>
        <sz val="10"/>
        <color theme="1"/>
        <rFont val="宋体"/>
        <charset val="134"/>
      </rPr>
      <t>王洪枝</t>
    </r>
  </si>
  <si>
    <r>
      <rPr>
        <sz val="10"/>
        <color theme="1"/>
        <rFont val="宋体"/>
        <charset val="134"/>
      </rPr>
      <t>党委副书记</t>
    </r>
  </si>
  <si>
    <r>
      <rPr>
        <sz val="10"/>
        <color theme="1"/>
        <rFont val="宋体"/>
        <charset val="134"/>
      </rPr>
      <t>王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方</t>
    </r>
  </si>
  <si>
    <r>
      <rPr>
        <sz val="10"/>
        <color theme="1"/>
        <rFont val="宋体"/>
        <charset val="134"/>
      </rPr>
      <t>赵先泽</t>
    </r>
  </si>
  <si>
    <r>
      <rPr>
        <sz val="10"/>
        <color theme="1"/>
        <rFont val="宋体"/>
        <charset val="134"/>
      </rPr>
      <t>支部书记</t>
    </r>
  </si>
  <si>
    <t>铁炉村8组</t>
  </si>
  <si>
    <r>
      <rPr>
        <sz val="10"/>
        <color theme="1"/>
        <rFont val="宋体"/>
        <charset val="134"/>
      </rPr>
      <t>赵宗勤</t>
    </r>
  </si>
  <si>
    <r>
      <rPr>
        <sz val="10"/>
        <color theme="1"/>
        <rFont val="宋体"/>
        <charset val="134"/>
      </rPr>
      <t>王勇</t>
    </r>
  </si>
  <si>
    <r>
      <rPr>
        <sz val="10"/>
        <color theme="1"/>
        <rFont val="宋体"/>
        <charset val="134"/>
      </rPr>
      <t>村副主任</t>
    </r>
  </si>
  <si>
    <t>同心村9组</t>
  </si>
  <si>
    <r>
      <rPr>
        <sz val="10"/>
        <color theme="1"/>
        <rFont val="宋体"/>
        <charset val="134"/>
      </rPr>
      <t>谈耘华</t>
    </r>
  </si>
  <si>
    <r>
      <rPr>
        <sz val="10"/>
        <color theme="1"/>
        <rFont val="宋体"/>
        <charset val="134"/>
      </rPr>
      <t>党委委员、副镇长</t>
    </r>
  </si>
  <si>
    <t>鲍先琼</t>
  </si>
  <si>
    <r>
      <rPr>
        <sz val="10"/>
        <color theme="1"/>
        <rFont val="宋体"/>
        <charset val="134"/>
      </rPr>
      <t>杨正富</t>
    </r>
  </si>
  <si>
    <t>箭板镇</t>
  </si>
  <si>
    <t>庆元村5组</t>
  </si>
  <si>
    <t>周铃</t>
  </si>
  <si>
    <t>龙秀英</t>
  </si>
  <si>
    <t>唐文江</t>
  </si>
  <si>
    <t>庆元村6组</t>
  </si>
  <si>
    <t>胡通国</t>
  </si>
  <si>
    <t>范词林</t>
  </si>
  <si>
    <t>利店镇</t>
  </si>
  <si>
    <t>大桥村1组</t>
  </si>
  <si>
    <t>牟长申</t>
  </si>
  <si>
    <t>文富芝</t>
  </si>
  <si>
    <t>吕国兴</t>
  </si>
  <si>
    <t>后山村1组</t>
  </si>
  <si>
    <t>吴训全</t>
  </si>
  <si>
    <t>李家雄</t>
  </si>
  <si>
    <t>大田村6组</t>
  </si>
  <si>
    <t>胡跃强</t>
  </si>
  <si>
    <t>石元富</t>
  </si>
  <si>
    <t>龙宝村3组</t>
  </si>
  <si>
    <t>曾朝蓉</t>
  </si>
  <si>
    <t>莫君阳</t>
  </si>
  <si>
    <t>龙宝村6组</t>
  </si>
  <si>
    <t>王兴培</t>
  </si>
  <si>
    <t>张再利</t>
  </si>
  <si>
    <t>龙宝村9组</t>
  </si>
  <si>
    <t>黄成珍</t>
  </si>
  <si>
    <t>莫金惠</t>
  </si>
  <si>
    <t>副书记</t>
  </si>
  <si>
    <t>回龙村2组</t>
  </si>
  <si>
    <t>王如兵</t>
  </si>
  <si>
    <t>王如静</t>
  </si>
  <si>
    <t>回龙村3组</t>
  </si>
  <si>
    <t>左兴莲</t>
  </si>
  <si>
    <t>陈洪刚</t>
  </si>
  <si>
    <t>回龙村5组</t>
  </si>
  <si>
    <t>肖兴芝</t>
  </si>
  <si>
    <t>大坪村6组</t>
  </si>
  <si>
    <t>张富华</t>
  </si>
  <si>
    <t>徐国富</t>
  </si>
  <si>
    <t>珠溪村4组</t>
  </si>
  <si>
    <t>李晓芳</t>
  </si>
  <si>
    <t>谭福刚</t>
  </si>
  <si>
    <t>天坪村3组</t>
  </si>
  <si>
    <t>黎小平</t>
  </si>
  <si>
    <t>胡永国</t>
  </si>
  <si>
    <t>天坪村4组</t>
  </si>
  <si>
    <t>唐富荣</t>
  </si>
  <si>
    <t>王永方</t>
  </si>
  <si>
    <t>天坪村5组</t>
  </si>
  <si>
    <t>刘昌勇</t>
  </si>
  <si>
    <t>钟真俊</t>
  </si>
  <si>
    <t>天坪村7组</t>
  </si>
  <si>
    <t>冯兴亮</t>
  </si>
  <si>
    <t>赵孝才</t>
  </si>
  <si>
    <t>富强村5组</t>
  </si>
  <si>
    <t>何国香</t>
  </si>
  <si>
    <t>吴龙云</t>
  </si>
  <si>
    <t>富强村6组</t>
  </si>
  <si>
    <t>周正书</t>
  </si>
  <si>
    <t>桂香村3组</t>
  </si>
  <si>
    <t>李良云</t>
  </si>
  <si>
    <t>张军</t>
  </si>
  <si>
    <t>桂香村6组</t>
  </si>
  <si>
    <t>周明芝</t>
  </si>
  <si>
    <t>付向前</t>
  </si>
  <si>
    <t>红桥村2组</t>
  </si>
  <si>
    <t>韦群枝</t>
  </si>
  <si>
    <t>高邱邻</t>
  </si>
  <si>
    <t>隆兴村1组</t>
  </si>
  <si>
    <t>刘永容</t>
  </si>
  <si>
    <t>巫小玲</t>
  </si>
  <si>
    <t>隆兴村7组</t>
  </si>
  <si>
    <t>蒋凤</t>
  </si>
  <si>
    <t>葛秀情</t>
  </si>
  <si>
    <t>沐溪镇</t>
  </si>
  <si>
    <t>龙桥村8组</t>
  </si>
  <si>
    <t>王  力</t>
  </si>
  <si>
    <t>党委副书记、镇长</t>
  </si>
  <si>
    <t>赵兵</t>
  </si>
  <si>
    <t>杨柳村1组</t>
  </si>
  <si>
    <t>谭万洪</t>
  </si>
  <si>
    <t>三溪村1组</t>
  </si>
  <si>
    <t>刘诗伟</t>
  </si>
  <si>
    <t>三溪村6组</t>
  </si>
  <si>
    <t>黄毓其</t>
  </si>
  <si>
    <t>沙溪村1组-1</t>
  </si>
  <si>
    <t>魏进根</t>
  </si>
  <si>
    <t>沙溪村1组-2</t>
  </si>
  <si>
    <t>吴定珍</t>
  </si>
  <si>
    <t>庙坪村1组-1</t>
  </si>
  <si>
    <t>杨泽书</t>
  </si>
  <si>
    <t>庙坪村1组-5</t>
  </si>
  <si>
    <t>魏进财</t>
  </si>
  <si>
    <t>庙坪村6组</t>
  </si>
  <si>
    <t>李德富</t>
  </si>
  <si>
    <t>河口村1组</t>
  </si>
  <si>
    <t>张洪</t>
  </si>
  <si>
    <t>河口村6组</t>
  </si>
  <si>
    <t>唐永勤</t>
  </si>
  <si>
    <t>武圣乡</t>
  </si>
  <si>
    <t>白凤村6组</t>
  </si>
  <si>
    <t>倪先冬</t>
  </si>
  <si>
    <t>党委副书记、乡长</t>
  </si>
  <si>
    <t>文可凤</t>
  </si>
  <si>
    <t>柏杨村1组</t>
  </si>
  <si>
    <t>柯征友</t>
  </si>
  <si>
    <t>柏杨村6组</t>
  </si>
  <si>
    <t>刘明友</t>
  </si>
  <si>
    <t>德胜村1组</t>
  </si>
  <si>
    <t>陈国平</t>
  </si>
  <si>
    <t>德胜村2组</t>
  </si>
  <si>
    <t>文连花</t>
  </si>
  <si>
    <t>红星村6组</t>
  </si>
  <si>
    <t>周海军</t>
  </si>
  <si>
    <t>罗山村3组</t>
  </si>
  <si>
    <t>张兴芝</t>
  </si>
  <si>
    <t>罗山村4组</t>
  </si>
  <si>
    <t>陈伯定</t>
  </si>
  <si>
    <t>罗山村6组</t>
  </si>
  <si>
    <t>彭传金</t>
  </si>
  <si>
    <t>罗山村7组</t>
  </si>
  <si>
    <t>刘琴</t>
  </si>
  <si>
    <t>罗山村8组</t>
  </si>
  <si>
    <t>周文君</t>
  </si>
  <si>
    <t>罗山村9组</t>
  </si>
  <si>
    <t>李学岑</t>
  </si>
  <si>
    <t>石马村2组</t>
  </si>
  <si>
    <t>吴强东</t>
  </si>
  <si>
    <t>石马村4组</t>
  </si>
  <si>
    <t>胡恒连</t>
  </si>
  <si>
    <t>石马村5组</t>
  </si>
  <si>
    <t>王槐香</t>
  </si>
  <si>
    <t>武圣乡场镇口</t>
  </si>
  <si>
    <t>邓雅琴</t>
  </si>
  <si>
    <t>新店村3组-1</t>
  </si>
  <si>
    <t>王宏银</t>
  </si>
  <si>
    <t>新店村3组-2</t>
  </si>
  <si>
    <t>张亚琼</t>
  </si>
  <si>
    <t>新店村5组</t>
  </si>
  <si>
    <t>雷光亮</t>
  </si>
  <si>
    <t>新民村1组</t>
  </si>
  <si>
    <t>陈伯凤</t>
  </si>
  <si>
    <t>新民村2组</t>
  </si>
  <si>
    <t>李恒芝</t>
  </si>
  <si>
    <t>新民村3组</t>
  </si>
  <si>
    <t>杨正玉</t>
  </si>
  <si>
    <t>杨村乡</t>
  </si>
  <si>
    <t>茨岩村2组</t>
  </si>
  <si>
    <t>赵朝勇</t>
  </si>
  <si>
    <t>便民服务中心主任</t>
  </si>
  <si>
    <t>秦天金</t>
  </si>
  <si>
    <t>硝坝村11组</t>
  </si>
  <si>
    <t>钟云龙</t>
  </si>
  <si>
    <t>齐加明</t>
  </si>
  <si>
    <t>廖昌云</t>
  </si>
  <si>
    <t>组长</t>
  </si>
  <si>
    <t>硝坝村4组-1</t>
  </si>
  <si>
    <t>王健</t>
  </si>
  <si>
    <t>党委副书记</t>
  </si>
  <si>
    <t>吕浩强</t>
  </si>
  <si>
    <t>硝坝村4组-2</t>
  </si>
  <si>
    <t>宋祥艮</t>
  </si>
  <si>
    <t>新坝村11组</t>
  </si>
  <si>
    <t>王塑玉</t>
  </si>
  <si>
    <t>农综中心主任</t>
  </si>
  <si>
    <t>费刚均</t>
  </si>
  <si>
    <t>新坝村2组</t>
  </si>
  <si>
    <t>彭艳</t>
  </si>
  <si>
    <t>党委委员、人大主席</t>
  </si>
  <si>
    <t>王霞</t>
  </si>
  <si>
    <t>新坝村4组</t>
  </si>
  <si>
    <t>李加财</t>
  </si>
  <si>
    <t>新坝村5组</t>
  </si>
  <si>
    <t>李星</t>
  </si>
  <si>
    <t>党委委员、纪委书记</t>
  </si>
  <si>
    <t>朱和文</t>
  </si>
  <si>
    <t>新坝村8组</t>
  </si>
  <si>
    <t>廖昌林</t>
  </si>
  <si>
    <t>张宝银</t>
  </si>
  <si>
    <t>桢楠村3组</t>
  </si>
  <si>
    <t>刘罗新</t>
  </si>
  <si>
    <t>党委委员、武装部长、副乡长</t>
  </si>
  <si>
    <t>蒋燕</t>
  </si>
  <si>
    <t>桢楠村4组</t>
  </si>
  <si>
    <t>邱云章</t>
  </si>
  <si>
    <t>永福镇</t>
  </si>
  <si>
    <t>双河村1组</t>
  </si>
  <si>
    <t>宋洋</t>
  </si>
  <si>
    <t>曾仕英</t>
  </si>
  <si>
    <t>双河村6组</t>
  </si>
  <si>
    <t>王继平</t>
  </si>
  <si>
    <t>田家坝社区</t>
  </si>
  <si>
    <t>魏仁芳</t>
  </si>
  <si>
    <t>新华村6组</t>
  </si>
  <si>
    <t>伍兴敏</t>
  </si>
  <si>
    <t>新华村8组</t>
  </si>
  <si>
    <t>陈洪兴</t>
  </si>
  <si>
    <t>新桥村10组</t>
  </si>
  <si>
    <t>余国才</t>
  </si>
  <si>
    <t>新桥村4组</t>
  </si>
  <si>
    <t>杨俊香</t>
  </si>
  <si>
    <t>新桥村8组</t>
  </si>
  <si>
    <t>张南富</t>
  </si>
  <si>
    <t>星海村1组</t>
  </si>
  <si>
    <t>李如友</t>
  </si>
  <si>
    <t>星海村2组</t>
  </si>
  <si>
    <t>李恩举</t>
  </si>
  <si>
    <t>星海村3组</t>
  </si>
  <si>
    <t>杨权</t>
  </si>
  <si>
    <t>永兴村11组</t>
  </si>
  <si>
    <t>蒲显和</t>
  </si>
  <si>
    <t>永兴村12、13组</t>
  </si>
  <si>
    <t>陈容</t>
  </si>
  <si>
    <t>永兴村15组</t>
  </si>
  <si>
    <t>黄义和</t>
  </si>
  <si>
    <t>永兴村17组</t>
  </si>
  <si>
    <t>杨文均</t>
  </si>
  <si>
    <t>张村村14组</t>
  </si>
  <si>
    <t>袁代前</t>
  </si>
  <si>
    <t>张村村1组</t>
  </si>
  <si>
    <t>王仕清</t>
  </si>
  <si>
    <t>舟坝镇</t>
  </si>
  <si>
    <t>普宁村2组</t>
  </si>
  <si>
    <t>郭鉴</t>
  </si>
  <si>
    <t>张宏全</t>
  </si>
  <si>
    <t>前进村2组-2</t>
  </si>
  <si>
    <t>黎真伦</t>
  </si>
  <si>
    <t>前进村3组</t>
  </si>
  <si>
    <t>毛林</t>
  </si>
  <si>
    <t>正兴村1组-2</t>
  </si>
  <si>
    <t>陈明昌</t>
  </si>
  <si>
    <r>
      <rPr>
        <b/>
        <sz val="10"/>
        <color theme="1"/>
        <rFont val="仿宋_GB2312"/>
        <charset val="134"/>
      </rPr>
      <t>详见：危险区基层责任人从</t>
    </r>
    <r>
      <rPr>
        <b/>
        <sz val="10"/>
        <color theme="1"/>
        <rFont val="Times New Roman"/>
        <charset val="134"/>
      </rPr>
      <t>2026</t>
    </r>
    <r>
      <rPr>
        <b/>
        <sz val="10"/>
        <color theme="1"/>
        <rFont val="仿宋_GB2312"/>
        <charset val="134"/>
      </rPr>
      <t>年</t>
    </r>
    <r>
      <rPr>
        <b/>
        <sz val="10"/>
        <color theme="1"/>
        <rFont val="Times New Roman"/>
        <charset val="134"/>
      </rPr>
      <t>1</t>
    </r>
    <r>
      <rPr>
        <b/>
        <sz val="10"/>
        <color theme="1"/>
        <rFont val="仿宋_GB2312"/>
        <charset val="134"/>
      </rPr>
      <t>月</t>
    </r>
    <r>
      <rPr>
        <b/>
        <sz val="10"/>
        <color theme="1"/>
        <rFont val="Times New Roman"/>
        <charset val="134"/>
      </rPr>
      <t>1</t>
    </r>
    <r>
      <rPr>
        <b/>
        <sz val="10"/>
        <color theme="1"/>
        <rFont val="仿宋_GB2312"/>
        <charset val="134"/>
      </rPr>
      <t>日签订聘用协议并切实履职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</si>
</sst>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sz val="16"/>
      <color rgb="FF000000"/>
      <name val="黑体"/>
      <charset val="134"/>
    </font>
    <font>
      <b/>
      <sz val="18"/>
      <color rgb="FF000000"/>
      <name val="黑体"/>
      <charset val="134"/>
    </font>
    <font>
      <sz val="15"/>
      <color rgb="FF000000"/>
      <name val="仿宋_GB2312"/>
      <charset val="134"/>
    </font>
    <font>
      <sz val="11"/>
      <color rgb="FF000000"/>
      <name val="仿宋_GB2312"/>
      <charset val="134"/>
    </font>
    <font>
      <sz val="11"/>
      <name val="仿宋_GB2312"/>
      <charset val="134"/>
    </font>
    <font>
      <sz val="12"/>
      <name val="仿宋_GB2312"/>
      <charset val="134"/>
    </font>
    <font>
      <sz val="12"/>
      <name val="仿宋_GB2312"/>
      <charset val="0"/>
    </font>
    <font>
      <b/>
      <sz val="10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0"/>
      <name val="Arial"/>
      <charset val="0"/>
    </font>
    <font>
      <sz val="16"/>
      <color rgb="FF000000"/>
      <name val="Times New Roman"/>
      <charset val="134"/>
    </font>
    <font>
      <sz val="10"/>
      <color theme="1"/>
      <name val="宋体"/>
      <charset val="134"/>
    </font>
    <font>
      <b/>
      <sz val="18"/>
      <color rgb="FF000000"/>
      <name val="Times New Roman"/>
      <charset val="134"/>
    </font>
    <font>
      <sz val="10"/>
      <color theme="1"/>
      <name val="Times New Roman"/>
      <charset val="134"/>
    </font>
    <font>
      <b/>
      <sz val="10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9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5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>
      <alignment vertical="center"/>
    </xf>
    <xf numFmtId="0" fontId="29" fillId="0" borderId="0"/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5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_Sheet1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&#39044;&#26696;&#38468;&#2021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&#36131;&#20219;&#20154;%20(1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</sheetNames>
    <sheetDataSet>
      <sheetData sheetId="0">
        <row r="1">
          <cell r="C1" t="str">
            <v>村（组）</v>
          </cell>
          <cell r="D1" t="str">
            <v>山洪沟名称</v>
          </cell>
        </row>
        <row r="3">
          <cell r="C3" t="str">
            <v>三溪村6组</v>
          </cell>
          <cell r="D3" t="str">
            <v>沐卷河（雷打石）</v>
          </cell>
        </row>
        <row r="4">
          <cell r="C4" t="str">
            <v>龙桥村8组</v>
          </cell>
          <cell r="D4" t="str">
            <v>泥溪河（泥河村）</v>
          </cell>
        </row>
        <row r="5">
          <cell r="C5" t="str">
            <v>三溪村1组</v>
          </cell>
          <cell r="D5" t="str">
            <v>沐卷河，沐溪河</v>
          </cell>
        </row>
        <row r="6">
          <cell r="C6" t="str">
            <v>沙溪村1组-1</v>
          </cell>
          <cell r="D6" t="str">
            <v>沐溪河（苦竹湾）</v>
          </cell>
        </row>
        <row r="7">
          <cell r="C7" t="str">
            <v>沙溪村1组-2</v>
          </cell>
          <cell r="D7" t="str">
            <v>沐溪河（苦竹湾）</v>
          </cell>
        </row>
        <row r="8">
          <cell r="C8" t="str">
            <v>河口村6组</v>
          </cell>
          <cell r="D8" t="str">
            <v>河口河</v>
          </cell>
        </row>
        <row r="9">
          <cell r="C9" t="str">
            <v>河口村1组</v>
          </cell>
          <cell r="D9" t="str">
            <v>河口河</v>
          </cell>
        </row>
        <row r="10">
          <cell r="C10" t="str">
            <v>庙坪村6组</v>
          </cell>
          <cell r="D10" t="str">
            <v>下坪河</v>
          </cell>
        </row>
        <row r="11">
          <cell r="C11" t="str">
            <v>庙坪村1组-1</v>
          </cell>
          <cell r="D11" t="str">
            <v>下坪河</v>
          </cell>
        </row>
        <row r="12">
          <cell r="C12" t="str">
            <v>庙坪村1组-5</v>
          </cell>
          <cell r="D12" t="str">
            <v>下坪河</v>
          </cell>
        </row>
        <row r="13">
          <cell r="C13" t="str">
            <v>杨柳村1组</v>
          </cell>
          <cell r="D13" t="str">
            <v>沐卷河（杨柳村）</v>
          </cell>
        </row>
        <row r="14">
          <cell r="C14" t="str">
            <v>田家坝社区</v>
          </cell>
          <cell r="D14" t="str">
            <v>永福河</v>
          </cell>
        </row>
        <row r="15">
          <cell r="C15" t="str">
            <v>新桥村10组</v>
          </cell>
          <cell r="D15" t="str">
            <v>同溪河</v>
          </cell>
        </row>
        <row r="16">
          <cell r="C16" t="str">
            <v>新桥村8组</v>
          </cell>
          <cell r="D16" t="str">
            <v>同溪河</v>
          </cell>
        </row>
        <row r="17">
          <cell r="C17" t="str">
            <v>新桥村4组</v>
          </cell>
          <cell r="D17" t="str">
            <v>同溪河</v>
          </cell>
        </row>
        <row r="18">
          <cell r="C18" t="str">
            <v>双河村6组</v>
          </cell>
          <cell r="D18" t="str">
            <v>同溪河</v>
          </cell>
        </row>
        <row r="19">
          <cell r="C19" t="str">
            <v>双河村1组</v>
          </cell>
          <cell r="D19" t="str">
            <v>同溪河</v>
          </cell>
        </row>
        <row r="20">
          <cell r="C20" t="str">
            <v>新华村6组</v>
          </cell>
          <cell r="D20" t="str">
            <v>罗锅沱</v>
          </cell>
        </row>
        <row r="21">
          <cell r="C21" t="str">
            <v>新华村8组</v>
          </cell>
          <cell r="D21" t="str">
            <v>大深溪沟，小深溪沟</v>
          </cell>
        </row>
        <row r="22">
          <cell r="C22" t="str">
            <v>星海村2组</v>
          </cell>
          <cell r="D22" t="str">
            <v>罗锅沱</v>
          </cell>
        </row>
        <row r="23">
          <cell r="C23" t="str">
            <v>星海村3组</v>
          </cell>
          <cell r="D23" t="str">
            <v>罗锅沱</v>
          </cell>
        </row>
        <row r="24">
          <cell r="C24" t="str">
            <v>星海村1组</v>
          </cell>
          <cell r="D24" t="str">
            <v>罗锅沱</v>
          </cell>
        </row>
        <row r="25">
          <cell r="C25" t="str">
            <v>张村村1组</v>
          </cell>
          <cell r="D25" t="str">
            <v>罗锅沱</v>
          </cell>
        </row>
        <row r="26">
          <cell r="C26" t="str">
            <v>张村村14组</v>
          </cell>
          <cell r="D26" t="str">
            <v>罗锅沱</v>
          </cell>
        </row>
        <row r="27">
          <cell r="C27" t="str">
            <v>永兴村17组</v>
          </cell>
          <cell r="D27" t="str">
            <v>笆篓沟</v>
          </cell>
        </row>
        <row r="28">
          <cell r="C28" t="str">
            <v>永兴村15组</v>
          </cell>
          <cell r="D28" t="str">
            <v>笆篓沟</v>
          </cell>
        </row>
        <row r="29">
          <cell r="C29" t="str">
            <v>永兴村12、13组</v>
          </cell>
          <cell r="D29" t="str">
            <v>同福河</v>
          </cell>
        </row>
        <row r="30">
          <cell r="C30" t="str">
            <v>永兴村11组</v>
          </cell>
          <cell r="D30" t="str">
            <v>同福河</v>
          </cell>
        </row>
        <row r="31">
          <cell r="C31" t="str">
            <v>太平村2组-1</v>
          </cell>
          <cell r="D31" t="str">
            <v>李家沟</v>
          </cell>
        </row>
        <row r="32">
          <cell r="C32" t="str">
            <v>茶林村12组</v>
          </cell>
          <cell r="D32" t="str">
            <v>叶家咀河，沐溪河（友谊村），沐溪河（文家坝）</v>
          </cell>
        </row>
        <row r="33">
          <cell r="C33" t="str">
            <v>石碑村4组-2</v>
          </cell>
          <cell r="D33" t="str">
            <v>沐溪河（池口）</v>
          </cell>
        </row>
        <row r="34">
          <cell r="C34" t="str">
            <v>庆元村6组</v>
          </cell>
          <cell r="D34" t="str">
            <v>龙溪河（箭板镇）</v>
          </cell>
        </row>
        <row r="35">
          <cell r="C35" t="str">
            <v>庆元村5组</v>
          </cell>
          <cell r="D35" t="str">
            <v>龙溪河（箭板镇）</v>
          </cell>
        </row>
        <row r="36">
          <cell r="C36" t="str">
            <v>正兴村1组-2</v>
          </cell>
          <cell r="D36" t="str">
            <v>茨岩河（竹林头）</v>
          </cell>
        </row>
        <row r="37">
          <cell r="C37" t="str">
            <v>普宁村2组</v>
          </cell>
          <cell r="D37" t="str">
            <v>凤村河（观音岩）</v>
          </cell>
        </row>
        <row r="38">
          <cell r="C38" t="str">
            <v>前进村3组</v>
          </cell>
          <cell r="D38" t="str">
            <v>马边河（张岩村）</v>
          </cell>
        </row>
        <row r="39">
          <cell r="C39" t="str">
            <v>前进村2组-2</v>
          </cell>
          <cell r="D39" t="str">
            <v>马边河（张岩村）</v>
          </cell>
        </row>
        <row r="40">
          <cell r="C40" t="str">
            <v>里坪村1组</v>
          </cell>
          <cell r="D40" t="str">
            <v>里坪河（烂田湾），里坪河（后槽塆）</v>
          </cell>
        </row>
        <row r="41">
          <cell r="C41" t="str">
            <v>里坪村5组</v>
          </cell>
          <cell r="D41" t="str">
            <v>里坪河（烂田湾）</v>
          </cell>
        </row>
        <row r="42">
          <cell r="C42" t="str">
            <v>铁炉村4、5组</v>
          </cell>
          <cell r="D42" t="str">
            <v>铁炉沟</v>
          </cell>
        </row>
        <row r="43">
          <cell r="C43" t="str">
            <v>铁炉村8组</v>
          </cell>
          <cell r="D43" t="str">
            <v>铁炉沟</v>
          </cell>
        </row>
        <row r="44">
          <cell r="C44" t="str">
            <v>同心村9组</v>
          </cell>
          <cell r="D44" t="str">
            <v>青山河</v>
          </cell>
        </row>
        <row r="45">
          <cell r="C45" t="str">
            <v>大桥村1组</v>
          </cell>
          <cell r="D45" t="str">
            <v>马边河（利店场）</v>
          </cell>
        </row>
        <row r="46">
          <cell r="C46" t="str">
            <v>后山村1组</v>
          </cell>
          <cell r="D46" t="str">
            <v>马边河（利店场）</v>
          </cell>
        </row>
        <row r="47">
          <cell r="C47" t="str">
            <v>大田村6组</v>
          </cell>
          <cell r="D47" t="str">
            <v>马边河（胡家坝）</v>
          </cell>
        </row>
        <row r="48">
          <cell r="C48" t="str">
            <v>龙宝村3组</v>
          </cell>
          <cell r="D48" t="str">
            <v>凤村河（矮碉楼）</v>
          </cell>
        </row>
        <row r="49">
          <cell r="C49" t="str">
            <v>回龙村3组</v>
          </cell>
          <cell r="D49" t="str">
            <v>马边河（利店场）</v>
          </cell>
        </row>
        <row r="50">
          <cell r="C50" t="str">
            <v>回龙村2组</v>
          </cell>
          <cell r="D50" t="str">
            <v>马边河（利店场）</v>
          </cell>
        </row>
        <row r="51">
          <cell r="C51" t="str">
            <v>回龙村5组</v>
          </cell>
          <cell r="D51" t="str">
            <v>涧溪沟</v>
          </cell>
        </row>
        <row r="52">
          <cell r="C52" t="str">
            <v>大坪村6组</v>
          </cell>
          <cell r="D52" t="str">
            <v>马边河（利店场）</v>
          </cell>
        </row>
        <row r="53">
          <cell r="C53" t="str">
            <v>珠溪村4组</v>
          </cell>
          <cell r="D53" t="str">
            <v>马边河（锅厂头）</v>
          </cell>
        </row>
        <row r="54">
          <cell r="C54" t="str">
            <v>天坪村3组</v>
          </cell>
          <cell r="D54" t="str">
            <v>学堂坝沟</v>
          </cell>
        </row>
        <row r="55">
          <cell r="C55" t="str">
            <v>天坪村4组</v>
          </cell>
          <cell r="D55" t="str">
            <v>学堂坝沟</v>
          </cell>
        </row>
        <row r="56">
          <cell r="C56" t="str">
            <v>天坪村7组</v>
          </cell>
          <cell r="D56" t="str">
            <v>学堂坝沟</v>
          </cell>
        </row>
        <row r="57">
          <cell r="C57" t="str">
            <v>天坪村5组</v>
          </cell>
          <cell r="D57" t="str">
            <v>学堂坝沟</v>
          </cell>
        </row>
        <row r="58">
          <cell r="C58" t="str">
            <v>富强村5组</v>
          </cell>
          <cell r="D58" t="str">
            <v>凤村河（凤村乡），凤村河（矮碉楼）</v>
          </cell>
        </row>
        <row r="59">
          <cell r="C59" t="str">
            <v>龙宝村6组</v>
          </cell>
          <cell r="D59" t="str">
            <v>凤村河（矮碉楼）</v>
          </cell>
        </row>
        <row r="60">
          <cell r="C60" t="str">
            <v>龙宝村9组</v>
          </cell>
          <cell r="D60" t="str">
            <v>凤村河（凤村乡），凤村河（矮碉楼）</v>
          </cell>
        </row>
        <row r="61">
          <cell r="C61" t="str">
            <v>富强村6组</v>
          </cell>
          <cell r="D61" t="str">
            <v>凤村河（凤村乡）</v>
          </cell>
        </row>
        <row r="62">
          <cell r="C62" t="str">
            <v>桂香村3组</v>
          </cell>
          <cell r="D62" t="str">
            <v>凤村河（烂田头），凤村河（凤村乡）</v>
          </cell>
        </row>
        <row r="63">
          <cell r="C63" t="str">
            <v>桂香村6组</v>
          </cell>
          <cell r="D63" t="str">
            <v>凤村河（凤村乡）</v>
          </cell>
        </row>
        <row r="64">
          <cell r="C64" t="str">
            <v>红桥村2组</v>
          </cell>
          <cell r="D64" t="str">
            <v>凤村河（矮碉楼），凤村河（观音岩）</v>
          </cell>
        </row>
        <row r="65">
          <cell r="C65" t="str">
            <v>隆兴村7组</v>
          </cell>
          <cell r="D65" t="str">
            <v>凤村河（观音岩）</v>
          </cell>
        </row>
        <row r="66">
          <cell r="C66" t="str">
            <v>隆兴村1组</v>
          </cell>
          <cell r="D66" t="str">
            <v>凤村河（观音岩）</v>
          </cell>
        </row>
        <row r="67">
          <cell r="C67" t="str">
            <v>新塘村4组</v>
          </cell>
          <cell r="D67" t="str">
            <v>沐溪河（池口）</v>
          </cell>
        </row>
        <row r="68">
          <cell r="C68" t="str">
            <v>小河村4组</v>
          </cell>
          <cell r="D68" t="str">
            <v>虎栖河（小河村）</v>
          </cell>
        </row>
        <row r="69">
          <cell r="C69" t="str">
            <v>小林村3组</v>
          </cell>
          <cell r="D69" t="str">
            <v>虎栖河（小河村）</v>
          </cell>
        </row>
        <row r="70">
          <cell r="C70" t="str">
            <v>水井村2组-1</v>
          </cell>
          <cell r="D70" t="str">
            <v>水井河</v>
          </cell>
        </row>
        <row r="71">
          <cell r="C71" t="str">
            <v>水井村2组-2</v>
          </cell>
          <cell r="D71" t="str">
            <v>水井河</v>
          </cell>
        </row>
        <row r="72">
          <cell r="C72" t="str">
            <v>太和村9组</v>
          </cell>
          <cell r="D72" t="str">
            <v>魏家沟（小院子）</v>
          </cell>
        </row>
        <row r="73">
          <cell r="C73" t="str">
            <v>太和村5组</v>
          </cell>
          <cell r="D73" t="str">
            <v>魏家沟（小院子）</v>
          </cell>
        </row>
        <row r="74">
          <cell r="C74" t="str">
            <v>太和村7组</v>
          </cell>
          <cell r="D74" t="str">
            <v>魏家沟（小院子）</v>
          </cell>
        </row>
        <row r="75">
          <cell r="C75" t="str">
            <v>宋村6组</v>
          </cell>
          <cell r="D75" t="str">
            <v>石盘河</v>
          </cell>
        </row>
        <row r="76">
          <cell r="C76" t="str">
            <v>蓝林村4组</v>
          </cell>
          <cell r="D76" t="str">
            <v>富溪沟</v>
          </cell>
        </row>
        <row r="77">
          <cell r="C77" t="str">
            <v>五显村13组</v>
          </cell>
          <cell r="D77" t="str">
            <v>龙溪河（石梯子）</v>
          </cell>
        </row>
        <row r="78">
          <cell r="C78" t="str">
            <v>五显村3组</v>
          </cell>
          <cell r="D78" t="str">
            <v>同福河</v>
          </cell>
        </row>
        <row r="79">
          <cell r="C79" t="str">
            <v>五显村2组</v>
          </cell>
          <cell r="D79" t="str">
            <v>小河沟，龙溪河（石梯子），龙溪河（龙沱村）</v>
          </cell>
        </row>
        <row r="80">
          <cell r="C80" t="str">
            <v>桢楠村3组</v>
          </cell>
          <cell r="D80" t="str">
            <v>柳边溪</v>
          </cell>
        </row>
        <row r="81">
          <cell r="C81" t="str">
            <v>桢楠村4组</v>
          </cell>
          <cell r="D81" t="str">
            <v>柳边溪</v>
          </cell>
        </row>
        <row r="82">
          <cell r="C82" t="str">
            <v>新坝村11组</v>
          </cell>
          <cell r="D82" t="str">
            <v>茨岩河（新坝村）</v>
          </cell>
        </row>
        <row r="83">
          <cell r="C83" t="str">
            <v>新坝村8组</v>
          </cell>
          <cell r="D83" t="str">
            <v>茨岩河（新坝村）</v>
          </cell>
        </row>
        <row r="84">
          <cell r="C84" t="str">
            <v>茨岩村2组</v>
          </cell>
          <cell r="D84" t="str">
            <v>茨岩河（中心坝）</v>
          </cell>
        </row>
        <row r="85">
          <cell r="C85" t="str">
            <v>新坝村2组</v>
          </cell>
          <cell r="D85" t="str">
            <v>硝水坝，茨岩河（天瓦岗），茨岩河（竹林头）</v>
          </cell>
        </row>
        <row r="86">
          <cell r="C86" t="str">
            <v>新坝村5组</v>
          </cell>
          <cell r="D86" t="str">
            <v>茨岩河（新坝村）</v>
          </cell>
        </row>
        <row r="87">
          <cell r="C87" t="str">
            <v>新坝村4组</v>
          </cell>
          <cell r="D87" t="str">
            <v>硝水坝</v>
          </cell>
        </row>
        <row r="88">
          <cell r="C88" t="str">
            <v>硝坝村4组-1</v>
          </cell>
          <cell r="D88" t="str">
            <v>硝水坝</v>
          </cell>
        </row>
        <row r="89">
          <cell r="C89" t="str">
            <v>硝坝村4组-2</v>
          </cell>
          <cell r="D89" t="str">
            <v>硝水坝</v>
          </cell>
        </row>
        <row r="90">
          <cell r="C90" t="str">
            <v>硝坝村11组</v>
          </cell>
          <cell r="D90" t="str">
            <v>硝水坝</v>
          </cell>
        </row>
        <row r="91">
          <cell r="C91" t="str">
            <v>杨村乡</v>
          </cell>
          <cell r="D91" t="str">
            <v>茨岩河</v>
          </cell>
        </row>
        <row r="92">
          <cell r="C92" t="str">
            <v>龙河村6组-1</v>
          </cell>
          <cell r="D92" t="str">
            <v>龙船园</v>
          </cell>
        </row>
        <row r="93">
          <cell r="C93" t="str">
            <v>龙河村6组-3</v>
          </cell>
          <cell r="D93" t="str">
            <v>龙船园</v>
          </cell>
        </row>
        <row r="94">
          <cell r="C94" t="str">
            <v>静云村5组-1</v>
          </cell>
          <cell r="D94" t="str">
            <v>龙船园</v>
          </cell>
        </row>
        <row r="95">
          <cell r="C95" t="str">
            <v>静云村5组-2</v>
          </cell>
          <cell r="D95" t="str">
            <v>龙船园</v>
          </cell>
        </row>
        <row r="96">
          <cell r="C96" t="str">
            <v>边河村5组</v>
          </cell>
          <cell r="D96" t="str">
            <v>马边河（张岩村）</v>
          </cell>
        </row>
        <row r="97">
          <cell r="C97" t="str">
            <v>光明村11组-5</v>
          </cell>
          <cell r="D97" t="str">
            <v>龙船园，马边河（彭槽村）</v>
          </cell>
        </row>
        <row r="98">
          <cell r="C98" t="str">
            <v>光明村10组</v>
          </cell>
          <cell r="D98" t="str">
            <v>龙船园</v>
          </cell>
        </row>
        <row r="99">
          <cell r="C99" t="str">
            <v>安坪村8组</v>
          </cell>
          <cell r="D99" t="str">
            <v>龙船园</v>
          </cell>
        </row>
        <row r="100">
          <cell r="C100" t="str">
            <v>西门村4组</v>
          </cell>
          <cell r="D100" t="str">
            <v>张坝河（茶坪村）</v>
          </cell>
        </row>
        <row r="101">
          <cell r="C101" t="str">
            <v>西门村5组</v>
          </cell>
          <cell r="D101" t="str">
            <v>张坝河（茶坪村），张坝河（桐林村），张坝河</v>
          </cell>
        </row>
        <row r="102">
          <cell r="C102" t="str">
            <v>西门村8组</v>
          </cell>
          <cell r="D102" t="str">
            <v>张坝河（桐林村）</v>
          </cell>
        </row>
        <row r="103">
          <cell r="C103" t="str">
            <v>凉井村2组</v>
          </cell>
          <cell r="D103" t="str">
            <v>张坝河（茶坪村）</v>
          </cell>
        </row>
        <row r="104">
          <cell r="C104" t="str">
            <v>寺坪村7组</v>
          </cell>
          <cell r="D104" t="str">
            <v>张坝河（茶坪村）</v>
          </cell>
        </row>
        <row r="105">
          <cell r="C105" t="str">
            <v>罗山村6组</v>
          </cell>
          <cell r="D105" t="str">
            <v>大蓝厂（草坪村）</v>
          </cell>
        </row>
        <row r="106">
          <cell r="C106" t="str">
            <v>罗山村4组</v>
          </cell>
          <cell r="D106" t="str">
            <v>大蓝厂（草坪村）</v>
          </cell>
        </row>
        <row r="107">
          <cell r="C107" t="str">
            <v>罗山村3组</v>
          </cell>
          <cell r="D107" t="str">
            <v>大蓝厂（长坝）</v>
          </cell>
        </row>
        <row r="108">
          <cell r="C108" t="str">
            <v>柏杨村6组</v>
          </cell>
          <cell r="D108" t="str">
            <v>大蓝厂（长坝），马边河（胡家坝），马边河</v>
          </cell>
        </row>
        <row r="109">
          <cell r="C109" t="str">
            <v>柏杨村1组</v>
          </cell>
          <cell r="D109" t="str">
            <v>大蓝厂（长坝）</v>
          </cell>
        </row>
        <row r="110">
          <cell r="C110" t="str">
            <v>红星村6组</v>
          </cell>
          <cell r="D110" t="str">
            <v>大蓝厂（长坝）</v>
          </cell>
        </row>
        <row r="111">
          <cell r="C111" t="str">
            <v>新民村1组</v>
          </cell>
          <cell r="D111" t="str">
            <v>八一沟</v>
          </cell>
        </row>
        <row r="112">
          <cell r="C112" t="str">
            <v>新民村2组</v>
          </cell>
          <cell r="D112" t="str">
            <v>八一沟，大蓝厂</v>
          </cell>
        </row>
        <row r="113">
          <cell r="C113" t="str">
            <v>新民村3组</v>
          </cell>
          <cell r="D113" t="str">
            <v>八一沟</v>
          </cell>
        </row>
        <row r="114">
          <cell r="C114" t="str">
            <v>罗山村7组</v>
          </cell>
          <cell r="D114" t="str">
            <v>大蓝厂（草坪村）</v>
          </cell>
        </row>
        <row r="115">
          <cell r="C115" t="str">
            <v>罗山村9组</v>
          </cell>
          <cell r="D115" t="str">
            <v>大蓝厂（草坪村）</v>
          </cell>
        </row>
        <row r="116">
          <cell r="C116" t="str">
            <v>罗山村8组</v>
          </cell>
          <cell r="D116" t="str">
            <v>大蓝厂（草坪村）</v>
          </cell>
        </row>
        <row r="117">
          <cell r="C117" t="str">
            <v>石马村4组</v>
          </cell>
          <cell r="D117" t="str">
            <v>赵家坝河</v>
          </cell>
        </row>
        <row r="118">
          <cell r="C118" t="str">
            <v>石马村5组</v>
          </cell>
          <cell r="D118" t="str">
            <v>赵家坝河</v>
          </cell>
        </row>
        <row r="119">
          <cell r="C119" t="str">
            <v>石马村2组</v>
          </cell>
          <cell r="D119" t="str">
            <v>新店河，赵家坝河</v>
          </cell>
        </row>
        <row r="120">
          <cell r="C120" t="str">
            <v>新店村5组</v>
          </cell>
          <cell r="D120" t="str">
            <v>新店河</v>
          </cell>
        </row>
        <row r="121">
          <cell r="C121" t="str">
            <v>新店村3组-1</v>
          </cell>
          <cell r="D121" t="str">
            <v>新店河</v>
          </cell>
        </row>
        <row r="122">
          <cell r="C122" t="str">
            <v>新店村3组-2</v>
          </cell>
          <cell r="D122" t="str">
            <v>新店河</v>
          </cell>
        </row>
        <row r="123">
          <cell r="C123" t="str">
            <v>白凤村6组</v>
          </cell>
          <cell r="D123" t="str">
            <v>赵家坝河</v>
          </cell>
        </row>
        <row r="124">
          <cell r="C124" t="str">
            <v>德胜村2组</v>
          </cell>
          <cell r="D124" t="str">
            <v>赵家坝河</v>
          </cell>
        </row>
        <row r="125">
          <cell r="C125" t="str">
            <v>德胜村1组</v>
          </cell>
          <cell r="D125" t="str">
            <v>马边河（锣锅滩）</v>
          </cell>
        </row>
        <row r="126">
          <cell r="C126" t="str">
            <v>武圣乡场镇口</v>
          </cell>
          <cell r="D126" t="str">
            <v>大蓝厂河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</sheetNames>
    <sheetDataSet>
      <sheetData sheetId="0">
        <row r="1">
          <cell r="J1" t="str">
            <v/>
          </cell>
          <cell r="K1" t="str">
            <v/>
          </cell>
        </row>
        <row r="2">
          <cell r="J2" t="str">
            <v/>
          </cell>
          <cell r="K2" t="str">
            <v/>
          </cell>
        </row>
        <row r="3">
          <cell r="J3" t="str">
            <v>监测巡查责任人</v>
          </cell>
          <cell r="K3" t="str">
            <v/>
          </cell>
        </row>
        <row r="4">
          <cell r="J4" t="str">
            <v>姓名</v>
          </cell>
          <cell r="K4" t="str">
            <v>职务</v>
          </cell>
        </row>
        <row r="5">
          <cell r="J5" t="str">
            <v>何国兴</v>
          </cell>
          <cell r="K5" t="str">
            <v>群众</v>
          </cell>
        </row>
        <row r="6">
          <cell r="J6" t="str">
            <v>陈淑枝</v>
          </cell>
          <cell r="K6" t="str">
            <v>组长</v>
          </cell>
        </row>
        <row r="7">
          <cell r="J7" t="str">
            <v>张秀琼</v>
          </cell>
          <cell r="K7" t="str">
            <v>群众</v>
          </cell>
        </row>
        <row r="8">
          <cell r="J8" t="str">
            <v>王治秀</v>
          </cell>
          <cell r="K8" t="str">
            <v>群众</v>
          </cell>
        </row>
        <row r="9">
          <cell r="J9" t="str">
            <v>齐加旭</v>
          </cell>
          <cell r="K9" t="str">
            <v>群众</v>
          </cell>
        </row>
        <row r="10">
          <cell r="J10" t="str">
            <v>胡云江</v>
          </cell>
          <cell r="K10" t="str">
            <v>群众</v>
          </cell>
        </row>
        <row r="11">
          <cell r="J11" t="str">
            <v>周成枢</v>
          </cell>
          <cell r="K11" t="str">
            <v>群众</v>
          </cell>
        </row>
        <row r="12">
          <cell r="J12" t="str">
            <v>王光金</v>
          </cell>
          <cell r="K12" t="str">
            <v>群众</v>
          </cell>
        </row>
        <row r="13">
          <cell r="J13" t="str">
            <v>林义康</v>
          </cell>
          <cell r="K13" t="str">
            <v>群众</v>
          </cell>
        </row>
        <row r="14">
          <cell r="J14" t="str">
            <v>邓世容</v>
          </cell>
          <cell r="K14" t="str">
            <v>群众</v>
          </cell>
        </row>
        <row r="15">
          <cell r="J15" t="str">
            <v>王光均</v>
          </cell>
          <cell r="K15" t="str">
            <v>群众</v>
          </cell>
        </row>
        <row r="16">
          <cell r="J16" t="str">
            <v>李华权</v>
          </cell>
          <cell r="K16" t="str">
            <v>群众</v>
          </cell>
        </row>
        <row r="17">
          <cell r="J17" t="str">
            <v>蔺远琼</v>
          </cell>
          <cell r="K17" t="str">
            <v>群众</v>
          </cell>
        </row>
        <row r="18">
          <cell r="J18" t="str">
            <v>任启刚</v>
          </cell>
          <cell r="K18" t="str">
            <v>群众</v>
          </cell>
        </row>
        <row r="19">
          <cell r="J19" t="str">
            <v>童守华</v>
          </cell>
          <cell r="K19" t="str">
            <v>群众</v>
          </cell>
        </row>
        <row r="20">
          <cell r="J20" t="str">
            <v>黎青强</v>
          </cell>
          <cell r="K20" t="str">
            <v>群众</v>
          </cell>
        </row>
        <row r="21">
          <cell r="J21" t="str">
            <v>杨德明</v>
          </cell>
          <cell r="K21" t="str">
            <v>群众</v>
          </cell>
        </row>
        <row r="22">
          <cell r="J22" t="str">
            <v>黄强</v>
          </cell>
          <cell r="K22" t="str">
            <v>群众</v>
          </cell>
        </row>
        <row r="23">
          <cell r="J23" t="str">
            <v>任建强</v>
          </cell>
          <cell r="K23" t="str">
            <v>群众</v>
          </cell>
        </row>
        <row r="24">
          <cell r="J24" t="str">
            <v>李朝伦</v>
          </cell>
          <cell r="K24" t="str">
            <v>群众</v>
          </cell>
        </row>
        <row r="25">
          <cell r="J25" t="str">
            <v>熊绍军</v>
          </cell>
          <cell r="K25" t="str">
            <v>群众</v>
          </cell>
        </row>
        <row r="26">
          <cell r="J26" t="str">
            <v>刘明富</v>
          </cell>
          <cell r="K26" t="str">
            <v>群众</v>
          </cell>
        </row>
        <row r="27">
          <cell r="J27" t="str">
            <v>汪忠莲</v>
          </cell>
          <cell r="K27" t="str">
            <v>群众</v>
          </cell>
        </row>
        <row r="28">
          <cell r="J28" t="str">
            <v>王国君</v>
          </cell>
          <cell r="K28" t="str">
            <v>群众</v>
          </cell>
        </row>
        <row r="29">
          <cell r="J29" t="str">
            <v>朱文秀</v>
          </cell>
          <cell r="K29" t="str">
            <v>群众</v>
          </cell>
        </row>
        <row r="30">
          <cell r="J30" t="str">
            <v>朱成富</v>
          </cell>
          <cell r="K30" t="str">
            <v>群众</v>
          </cell>
        </row>
        <row r="31">
          <cell r="J31" t="str">
            <v>郑仕贵</v>
          </cell>
          <cell r="K31" t="str">
            <v>群众</v>
          </cell>
        </row>
        <row r="32">
          <cell r="J32" t="str">
            <v>万才器</v>
          </cell>
          <cell r="K32" t="str">
            <v>群众</v>
          </cell>
        </row>
        <row r="33">
          <cell r="J33" t="str">
            <v>聂发雄</v>
          </cell>
          <cell r="K33" t="str">
            <v>群众</v>
          </cell>
        </row>
        <row r="34">
          <cell r="J34" t="str">
            <v>蒋秀珍</v>
          </cell>
          <cell r="K34" t="str">
            <v>群众</v>
          </cell>
        </row>
        <row r="35">
          <cell r="J35" t="str">
            <v>王贵邦</v>
          </cell>
          <cell r="K35" t="str">
            <v>群众</v>
          </cell>
        </row>
        <row r="36">
          <cell r="J36" t="str">
            <v>王方</v>
          </cell>
          <cell r="K36" t="str">
            <v>群众</v>
          </cell>
        </row>
        <row r="37">
          <cell r="J37" t="str">
            <v>赵宗勤</v>
          </cell>
          <cell r="K37" t="str">
            <v>群众</v>
          </cell>
        </row>
        <row r="38">
          <cell r="J38" t="str">
            <v>张永方</v>
          </cell>
          <cell r="K38" t="str">
            <v>群众</v>
          </cell>
        </row>
        <row r="39">
          <cell r="J39" t="str">
            <v>龙秀英</v>
          </cell>
          <cell r="K39" t="str">
            <v>群众</v>
          </cell>
        </row>
        <row r="40">
          <cell r="J40" t="str">
            <v>胡通国</v>
          </cell>
          <cell r="K40" t="str">
            <v>群众</v>
          </cell>
        </row>
        <row r="41">
          <cell r="J41" t="str">
            <v>张富华</v>
          </cell>
          <cell r="K41" t="str">
            <v>群众</v>
          </cell>
        </row>
        <row r="42">
          <cell r="J42" t="str">
            <v>文富芝</v>
          </cell>
          <cell r="K42" t="str">
            <v>群众</v>
          </cell>
        </row>
        <row r="43">
          <cell r="J43" t="str">
            <v>胡跃强</v>
          </cell>
          <cell r="K43" t="str">
            <v>群众</v>
          </cell>
        </row>
        <row r="44">
          <cell r="J44" t="str">
            <v>何国香</v>
          </cell>
          <cell r="K44" t="str">
            <v>群众</v>
          </cell>
        </row>
        <row r="45">
          <cell r="J45" t="str">
            <v>杨全兴</v>
          </cell>
          <cell r="K45" t="str">
            <v>群众</v>
          </cell>
        </row>
        <row r="46">
          <cell r="J46" t="str">
            <v>李良云</v>
          </cell>
          <cell r="K46" t="str">
            <v>群众</v>
          </cell>
        </row>
        <row r="47">
          <cell r="J47" t="str">
            <v>周明芝</v>
          </cell>
          <cell r="K47" t="str">
            <v>群众</v>
          </cell>
        </row>
        <row r="48">
          <cell r="J48" t="str">
            <v>韦群枝</v>
          </cell>
          <cell r="K48" t="str">
            <v>群众</v>
          </cell>
        </row>
        <row r="49">
          <cell r="J49" t="str">
            <v>吴训全</v>
          </cell>
          <cell r="K49" t="str">
            <v>群众</v>
          </cell>
        </row>
        <row r="50">
          <cell r="J50" t="str">
            <v>王如兵</v>
          </cell>
          <cell r="K50" t="str">
            <v>群众</v>
          </cell>
        </row>
        <row r="51">
          <cell r="J51" t="str">
            <v>左兴莲</v>
          </cell>
          <cell r="K51" t="str">
            <v>群众</v>
          </cell>
        </row>
        <row r="52">
          <cell r="J52" t="str">
            <v>肖兴芝</v>
          </cell>
          <cell r="K52" t="str">
            <v>群众</v>
          </cell>
        </row>
        <row r="53">
          <cell r="J53" t="str">
            <v>刘永容</v>
          </cell>
          <cell r="K53" t="str">
            <v>群众</v>
          </cell>
        </row>
        <row r="54">
          <cell r="J54" t="str">
            <v>蒋凤</v>
          </cell>
          <cell r="K54" t="str">
            <v>群众</v>
          </cell>
        </row>
        <row r="55">
          <cell r="J55" t="str">
            <v>曾朝蓉</v>
          </cell>
          <cell r="K55" t="str">
            <v>群众</v>
          </cell>
        </row>
        <row r="56">
          <cell r="J56" t="str">
            <v>王兴培</v>
          </cell>
          <cell r="K56" t="str">
            <v>群众</v>
          </cell>
        </row>
        <row r="57">
          <cell r="J57" t="str">
            <v>黄成珍</v>
          </cell>
          <cell r="K57" t="str">
            <v>群众</v>
          </cell>
        </row>
        <row r="58">
          <cell r="J58" t="str">
            <v>黎小平</v>
          </cell>
          <cell r="K58" t="str">
            <v>群众</v>
          </cell>
        </row>
        <row r="59">
          <cell r="J59" t="str">
            <v>唐富荣</v>
          </cell>
          <cell r="K59" t="str">
            <v>群众</v>
          </cell>
        </row>
        <row r="60">
          <cell r="J60" t="str">
            <v>刘昌勇</v>
          </cell>
          <cell r="K60" t="str">
            <v>群众</v>
          </cell>
        </row>
        <row r="61">
          <cell r="J61" t="str">
            <v>冯兴亮</v>
          </cell>
          <cell r="K61" t="str">
            <v>群众</v>
          </cell>
        </row>
        <row r="62">
          <cell r="J62" t="str">
            <v>李晓芳</v>
          </cell>
          <cell r="K62" t="str">
            <v>群众</v>
          </cell>
        </row>
        <row r="63">
          <cell r="J63" t="str">
            <v>黄伟</v>
          </cell>
          <cell r="K63" t="str">
            <v>群众</v>
          </cell>
        </row>
        <row r="64">
          <cell r="J64" t="str">
            <v>黄伟</v>
          </cell>
          <cell r="K64" t="str">
            <v>群众</v>
          </cell>
        </row>
        <row r="65">
          <cell r="J65" t="str">
            <v>谢成君</v>
          </cell>
          <cell r="K65" t="str">
            <v>群众</v>
          </cell>
        </row>
        <row r="66">
          <cell r="J66" t="str">
            <v>杨再刚</v>
          </cell>
          <cell r="K66" t="str">
            <v>群众</v>
          </cell>
        </row>
        <row r="67">
          <cell r="J67" t="str">
            <v>杨再刚</v>
          </cell>
          <cell r="K67" t="str">
            <v>群众</v>
          </cell>
        </row>
        <row r="68">
          <cell r="J68" t="str">
            <v>杨再刚</v>
          </cell>
          <cell r="K68" t="str">
            <v>群众</v>
          </cell>
        </row>
        <row r="69">
          <cell r="J69" t="str">
            <v>王兵</v>
          </cell>
          <cell r="K69" t="str">
            <v>群众</v>
          </cell>
        </row>
        <row r="70">
          <cell r="J70" t="str">
            <v>陆通怀</v>
          </cell>
          <cell r="K70" t="str">
            <v>群众</v>
          </cell>
        </row>
        <row r="71">
          <cell r="J71" t="str">
            <v>万洪富</v>
          </cell>
          <cell r="K71" t="str">
            <v>群众</v>
          </cell>
        </row>
        <row r="72">
          <cell r="J72" t="str">
            <v>万洪富</v>
          </cell>
          <cell r="K72" t="str">
            <v>群众</v>
          </cell>
        </row>
        <row r="73">
          <cell r="J73" t="str">
            <v>宋超</v>
          </cell>
          <cell r="K73" t="str">
            <v>群众</v>
          </cell>
        </row>
        <row r="74">
          <cell r="J74" t="str">
            <v>唐登财</v>
          </cell>
          <cell r="K74" t="str">
            <v>群众</v>
          </cell>
        </row>
        <row r="75">
          <cell r="J75" t="str">
            <v>柯征友</v>
          </cell>
          <cell r="K75" t="str">
            <v>群众</v>
          </cell>
        </row>
        <row r="76">
          <cell r="J76" t="str">
            <v>刘明友</v>
          </cell>
          <cell r="K76" t="str">
            <v>群众</v>
          </cell>
        </row>
        <row r="77">
          <cell r="J77" t="str">
            <v>陈国平</v>
          </cell>
          <cell r="K77" t="str">
            <v>群众</v>
          </cell>
        </row>
        <row r="78">
          <cell r="J78" t="str">
            <v>文连花</v>
          </cell>
          <cell r="K78" t="str">
            <v>群众</v>
          </cell>
        </row>
        <row r="79">
          <cell r="J79" t="str">
            <v>周海军</v>
          </cell>
          <cell r="K79" t="str">
            <v>群众</v>
          </cell>
        </row>
        <row r="80">
          <cell r="J80" t="str">
            <v>童启珍</v>
          </cell>
          <cell r="K80" t="str">
            <v>群众</v>
          </cell>
        </row>
        <row r="81">
          <cell r="J81" t="str">
            <v>张兴芝</v>
          </cell>
          <cell r="K81" t="str">
            <v>群众</v>
          </cell>
        </row>
        <row r="82">
          <cell r="J82" t="str">
            <v>陈伯定</v>
          </cell>
          <cell r="K82" t="str">
            <v>群众</v>
          </cell>
        </row>
        <row r="83">
          <cell r="J83" t="str">
            <v>彭传金</v>
          </cell>
          <cell r="K83" t="str">
            <v>群众</v>
          </cell>
        </row>
        <row r="84">
          <cell r="J84" t="str">
            <v>刘琴</v>
          </cell>
          <cell r="K84" t="str">
            <v>群众</v>
          </cell>
        </row>
        <row r="85">
          <cell r="J85" t="str">
            <v>周文君</v>
          </cell>
          <cell r="K85" t="str">
            <v>群众</v>
          </cell>
        </row>
        <row r="86">
          <cell r="J86" t="str">
            <v>李学岑</v>
          </cell>
          <cell r="K86" t="str">
            <v>群众</v>
          </cell>
        </row>
        <row r="87">
          <cell r="J87" t="str">
            <v>吴强东</v>
          </cell>
          <cell r="K87" t="str">
            <v>群众</v>
          </cell>
        </row>
        <row r="88">
          <cell r="J88" t="str">
            <v>胡恒连</v>
          </cell>
          <cell r="K88" t="str">
            <v>群众</v>
          </cell>
        </row>
        <row r="89">
          <cell r="J89" t="str">
            <v>王槐香</v>
          </cell>
          <cell r="K89" t="str">
            <v>群众</v>
          </cell>
        </row>
        <row r="90">
          <cell r="J90" t="str">
            <v>王安秀</v>
          </cell>
          <cell r="K90" t="str">
            <v>群众</v>
          </cell>
        </row>
        <row r="91">
          <cell r="J91" t="str">
            <v>张亚琼</v>
          </cell>
          <cell r="K91" t="str">
            <v>群众</v>
          </cell>
        </row>
        <row r="92">
          <cell r="J92" t="str">
            <v>王宏银</v>
          </cell>
          <cell r="K92" t="str">
            <v>群众</v>
          </cell>
        </row>
        <row r="93">
          <cell r="J93" t="str">
            <v>陈伯凤</v>
          </cell>
          <cell r="K93" t="str">
            <v>群众</v>
          </cell>
        </row>
        <row r="94">
          <cell r="J94" t="str">
            <v>李恒芝</v>
          </cell>
          <cell r="K94" t="str">
            <v>群众</v>
          </cell>
        </row>
        <row r="95">
          <cell r="J95" t="str">
            <v>杨正玉</v>
          </cell>
          <cell r="K95" t="str">
            <v>群众</v>
          </cell>
        </row>
        <row r="96">
          <cell r="J96" t="str">
            <v>秦天金</v>
          </cell>
          <cell r="K96" t="str">
            <v>群众</v>
          </cell>
        </row>
        <row r="97">
          <cell r="J97" t="str">
            <v>齐加明</v>
          </cell>
          <cell r="K97" t="str">
            <v>群众</v>
          </cell>
        </row>
        <row r="98">
          <cell r="J98" t="str">
            <v>吕浩强</v>
          </cell>
          <cell r="K98" t="str">
            <v>群众</v>
          </cell>
        </row>
        <row r="99">
          <cell r="J99" t="str">
            <v>宋祥艮</v>
          </cell>
          <cell r="K99" t="str">
            <v>群众</v>
          </cell>
        </row>
        <row r="100">
          <cell r="J100" t="str">
            <v>费刚均</v>
          </cell>
          <cell r="K100" t="str">
            <v>群众</v>
          </cell>
        </row>
        <row r="101">
          <cell r="J101" t="str">
            <v>王霞</v>
          </cell>
          <cell r="K101" t="str">
            <v>群众</v>
          </cell>
        </row>
        <row r="102">
          <cell r="J102" t="str">
            <v>李加财</v>
          </cell>
          <cell r="K102" t="str">
            <v>群众</v>
          </cell>
        </row>
        <row r="103">
          <cell r="J103" t="str">
            <v>朱和文</v>
          </cell>
          <cell r="K103" t="str">
            <v>群众</v>
          </cell>
        </row>
        <row r="104">
          <cell r="J104" t="str">
            <v>廖昌林</v>
          </cell>
          <cell r="K104" t="str">
            <v>群众</v>
          </cell>
        </row>
        <row r="105">
          <cell r="J105" t="str">
            <v>张宝银</v>
          </cell>
          <cell r="K105" t="str">
            <v>群众</v>
          </cell>
        </row>
        <row r="106">
          <cell r="J106" t="str">
            <v>邱云章</v>
          </cell>
          <cell r="K106" t="str">
            <v>群众</v>
          </cell>
        </row>
        <row r="107">
          <cell r="J107" t="str">
            <v>蒋燕</v>
          </cell>
          <cell r="K107" t="str">
            <v>群众</v>
          </cell>
        </row>
        <row r="108">
          <cell r="J108" t="str">
            <v>曾仕英</v>
          </cell>
          <cell r="K108" t="str">
            <v>群众</v>
          </cell>
        </row>
        <row r="109">
          <cell r="J109" t="str">
            <v>王继平</v>
          </cell>
          <cell r="K109" t="str">
            <v>群众</v>
          </cell>
        </row>
        <row r="110">
          <cell r="J110" t="str">
            <v>魏仁芳</v>
          </cell>
          <cell r="K110" t="str">
            <v>群众</v>
          </cell>
        </row>
        <row r="111">
          <cell r="J111" t="str">
            <v>伍兴敏</v>
          </cell>
          <cell r="K111" t="str">
            <v>群众</v>
          </cell>
        </row>
        <row r="112">
          <cell r="J112" t="str">
            <v>陈洪兴</v>
          </cell>
          <cell r="K112" t="str">
            <v>群众</v>
          </cell>
        </row>
        <row r="113">
          <cell r="J113" t="str">
            <v>余国才</v>
          </cell>
          <cell r="K113" t="str">
            <v>群众</v>
          </cell>
        </row>
        <row r="114">
          <cell r="J114" t="str">
            <v>杨俊香</v>
          </cell>
          <cell r="K114" t="str">
            <v>群众</v>
          </cell>
        </row>
        <row r="115">
          <cell r="J115" t="str">
            <v>张南富</v>
          </cell>
          <cell r="K115" t="str">
            <v>群众</v>
          </cell>
        </row>
        <row r="116">
          <cell r="J116" t="str">
            <v>李如友</v>
          </cell>
          <cell r="K116" t="str">
            <v>群众</v>
          </cell>
        </row>
        <row r="117">
          <cell r="J117" t="str">
            <v>李恩举</v>
          </cell>
          <cell r="K117" t="str">
            <v>群众</v>
          </cell>
        </row>
        <row r="118">
          <cell r="J118" t="str">
            <v>李恩星</v>
          </cell>
          <cell r="K118" t="str">
            <v>群众</v>
          </cell>
        </row>
        <row r="119">
          <cell r="J119" t="str">
            <v>蒲显和</v>
          </cell>
          <cell r="K119" t="str">
            <v>群众</v>
          </cell>
        </row>
        <row r="120">
          <cell r="J120" t="str">
            <v>陈容</v>
          </cell>
          <cell r="K120" t="str">
            <v>群众</v>
          </cell>
        </row>
        <row r="121">
          <cell r="J121" t="str">
            <v>黄义和</v>
          </cell>
          <cell r="K121" t="str">
            <v>群众</v>
          </cell>
        </row>
        <row r="122">
          <cell r="J122" t="str">
            <v>杨文均</v>
          </cell>
          <cell r="K122" t="str">
            <v>群众</v>
          </cell>
        </row>
        <row r="123">
          <cell r="J123" t="str">
            <v>袁代前</v>
          </cell>
          <cell r="K123" t="str">
            <v>群众</v>
          </cell>
        </row>
        <row r="124">
          <cell r="J124" t="str">
            <v>王仕清</v>
          </cell>
          <cell r="K124" t="str">
            <v>群众</v>
          </cell>
        </row>
        <row r="125">
          <cell r="J125" t="str">
            <v>张金友</v>
          </cell>
          <cell r="K125" t="str">
            <v>群众</v>
          </cell>
        </row>
        <row r="126">
          <cell r="J126" t="str">
            <v>黎真伦</v>
          </cell>
          <cell r="K126" t="str">
            <v>群众</v>
          </cell>
        </row>
        <row r="127">
          <cell r="J127" t="str">
            <v>毛林</v>
          </cell>
          <cell r="K127" t="str">
            <v>群众</v>
          </cell>
        </row>
        <row r="128">
          <cell r="J128" t="str">
            <v>陈明昌</v>
          </cell>
          <cell r="K128" t="str">
            <v>群众</v>
          </cell>
        </row>
      </sheetData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129"/>
  <sheetViews>
    <sheetView tabSelected="1" topLeftCell="A43" workbookViewId="0">
      <selection activeCell="Q70" sqref="Q70"/>
    </sheetView>
  </sheetViews>
  <sheetFormatPr defaultColWidth="9" defaultRowHeight="13.5"/>
  <cols>
    <col min="2" max="2" width="29.875" customWidth="1"/>
    <col min="3" max="3" width="12.625" customWidth="1"/>
    <col min="4" max="4" width="8.875" customWidth="1"/>
    <col min="5" max="5" width="10.5" customWidth="1"/>
    <col min="6" max="6" width="8.375" customWidth="1"/>
    <col min="7" max="7" width="18.25" customWidth="1"/>
    <col min="8" max="8" width="7.625" customWidth="1"/>
    <col min="10" max="10" width="11.25" customWidth="1"/>
    <col min="11" max="11" width="5.5" customWidth="1"/>
    <col min="13" max="13" width="14.625" customWidth="1"/>
    <col min="14" max="14" width="2.875" customWidth="1"/>
  </cols>
  <sheetData>
    <row r="1" ht="20.25" spans="1:14">
      <c r="A1" s="1" t="s">
        <v>0</v>
      </c>
      <c r="B1" s="1"/>
    </row>
    <row r="2" ht="24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1" customHeight="1" spans="1:14">
      <c r="A3" s="3" t="s">
        <v>2</v>
      </c>
      <c r="B3" s="4" t="s">
        <v>3</v>
      </c>
      <c r="C3" s="3" t="s">
        <v>4</v>
      </c>
      <c r="D3" s="5" t="s">
        <v>5</v>
      </c>
      <c r="E3" s="5" t="s">
        <v>6</v>
      </c>
      <c r="F3" s="3" t="s">
        <v>7</v>
      </c>
      <c r="G3" s="3"/>
      <c r="H3" s="3"/>
      <c r="I3" s="3" t="s">
        <v>8</v>
      </c>
      <c r="J3" s="3"/>
      <c r="K3" s="3"/>
      <c r="L3" s="3" t="s">
        <v>9</v>
      </c>
      <c r="M3" s="3"/>
      <c r="N3" s="3"/>
    </row>
    <row r="4" ht="19.5" spans="1:14">
      <c r="A4" s="3"/>
      <c r="B4" s="6"/>
      <c r="C4" s="3"/>
      <c r="D4" s="5"/>
      <c r="E4" s="5"/>
      <c r="F4" s="3" t="s">
        <v>10</v>
      </c>
      <c r="G4" s="7" t="s">
        <v>11</v>
      </c>
      <c r="H4" s="8"/>
      <c r="I4" s="3" t="s">
        <v>10</v>
      </c>
      <c r="J4" s="7" t="s">
        <v>11</v>
      </c>
      <c r="K4" s="8"/>
      <c r="L4" s="3" t="s">
        <v>10</v>
      </c>
      <c r="M4" s="7" t="s">
        <v>11</v>
      </c>
      <c r="N4" s="8"/>
    </row>
    <row r="5" ht="26.5" customHeight="1" spans="1:14">
      <c r="A5" s="9" t="s">
        <v>12</v>
      </c>
      <c r="B5" s="10" t="str">
        <f>VLOOKUP(C5,[1]Sheet1!$C:$D,2,0)</f>
        <v>张坝河（茶坪村）</v>
      </c>
      <c r="C5" s="11" t="s">
        <v>13</v>
      </c>
      <c r="D5" s="12">
        <v>6</v>
      </c>
      <c r="E5" s="12">
        <v>26</v>
      </c>
      <c r="F5" s="11" t="s">
        <v>14</v>
      </c>
      <c r="G5" s="13" t="s">
        <v>15</v>
      </c>
      <c r="H5" s="14"/>
      <c r="I5" s="11" t="s">
        <v>16</v>
      </c>
      <c r="J5" s="15" t="s">
        <v>17</v>
      </c>
      <c r="K5" s="16"/>
      <c r="L5" s="11" t="s">
        <v>18</v>
      </c>
      <c r="M5" s="15" t="s">
        <v>19</v>
      </c>
      <c r="N5" s="16"/>
    </row>
    <row r="6" ht="26.5" customHeight="1" spans="1:14">
      <c r="A6" s="9" t="s">
        <v>12</v>
      </c>
      <c r="B6" s="10" t="str">
        <f>VLOOKUP(C6,[1]Sheet1!$C:$D,2,0)</f>
        <v>张坝河（茶坪村）</v>
      </c>
      <c r="C6" s="11" t="s">
        <v>20</v>
      </c>
      <c r="D6" s="12">
        <v>3</v>
      </c>
      <c r="E6" s="12">
        <v>13</v>
      </c>
      <c r="F6" s="17" t="s">
        <v>21</v>
      </c>
      <c r="G6" s="13" t="s">
        <v>22</v>
      </c>
      <c r="H6" s="14"/>
      <c r="I6" s="11" t="s">
        <v>23</v>
      </c>
      <c r="J6" s="15" t="str">
        <f>VLOOKUP(I6,[2]Sheet1!$J$1:$K$65536,2,0)</f>
        <v>组长</v>
      </c>
      <c r="K6" s="16"/>
      <c r="L6" s="11" t="s">
        <v>24</v>
      </c>
      <c r="M6" s="15" t="s">
        <v>19</v>
      </c>
      <c r="N6" s="16"/>
    </row>
    <row r="7" ht="26.5" customHeight="1" spans="1:14">
      <c r="A7" s="9" t="s">
        <v>12</v>
      </c>
      <c r="B7" s="10" t="str">
        <f>VLOOKUP(C7,[1]Sheet1!$C:$D,2,0)</f>
        <v>张坝河（茶坪村）</v>
      </c>
      <c r="C7" s="11" t="s">
        <v>25</v>
      </c>
      <c r="D7" s="12">
        <v>12</v>
      </c>
      <c r="E7" s="12">
        <v>42</v>
      </c>
      <c r="F7" s="11" t="s">
        <v>26</v>
      </c>
      <c r="G7" s="13" t="s">
        <v>27</v>
      </c>
      <c r="H7" s="14"/>
      <c r="I7" s="11" t="s">
        <v>28</v>
      </c>
      <c r="J7" s="15" t="s">
        <v>17</v>
      </c>
      <c r="K7" s="16"/>
      <c r="L7" s="17" t="s">
        <v>29</v>
      </c>
      <c r="M7" s="15" t="s">
        <v>30</v>
      </c>
      <c r="N7" s="16"/>
    </row>
    <row r="8" ht="26.5" customHeight="1" spans="1:14">
      <c r="A8" s="9" t="s">
        <v>12</v>
      </c>
      <c r="B8" s="10" t="str">
        <f>VLOOKUP(C8,[1]Sheet1!$C:$D,2,0)</f>
        <v>张坝河（茶坪村），张坝河（桐林村），张坝河</v>
      </c>
      <c r="C8" s="11" t="s">
        <v>31</v>
      </c>
      <c r="D8" s="12">
        <v>6</v>
      </c>
      <c r="E8" s="12">
        <v>24</v>
      </c>
      <c r="F8" s="11" t="s">
        <v>32</v>
      </c>
      <c r="G8" s="13" t="s">
        <v>22</v>
      </c>
      <c r="H8" s="14"/>
      <c r="I8" s="11" t="s">
        <v>33</v>
      </c>
      <c r="J8" s="15" t="s">
        <v>17</v>
      </c>
      <c r="K8" s="16"/>
      <c r="L8" s="17" t="s">
        <v>34</v>
      </c>
      <c r="M8" s="15" t="s">
        <v>35</v>
      </c>
      <c r="N8" s="16"/>
    </row>
    <row r="9" ht="26.5" customHeight="1" spans="1:14">
      <c r="A9" s="9" t="s">
        <v>12</v>
      </c>
      <c r="B9" s="10" t="str">
        <f>VLOOKUP(C9,[1]Sheet1!$C:$D,2,0)</f>
        <v>张坝河（桐林村）</v>
      </c>
      <c r="C9" s="11" t="s">
        <v>36</v>
      </c>
      <c r="D9" s="12">
        <v>12</v>
      </c>
      <c r="E9" s="12">
        <v>40</v>
      </c>
      <c r="F9" s="11" t="s">
        <v>37</v>
      </c>
      <c r="G9" s="13" t="s">
        <v>38</v>
      </c>
      <c r="H9" s="14"/>
      <c r="I9" s="11" t="s">
        <v>39</v>
      </c>
      <c r="J9" s="15" t="s">
        <v>17</v>
      </c>
      <c r="K9" s="16"/>
      <c r="L9" s="17" t="s">
        <v>40</v>
      </c>
      <c r="M9" s="15" t="s">
        <v>41</v>
      </c>
      <c r="N9" s="16"/>
    </row>
    <row r="10" ht="26.5" customHeight="1" spans="1:14">
      <c r="A10" s="9" t="s">
        <v>42</v>
      </c>
      <c r="B10" s="10" t="str">
        <f>VLOOKUP(C10,[1]Sheet1!$C:$D,2,0)</f>
        <v>叶家咀河，沐溪河（友谊村），沐溪河（文家坝）</v>
      </c>
      <c r="C10" s="11" t="s">
        <v>43</v>
      </c>
      <c r="D10" s="18">
        <v>7</v>
      </c>
      <c r="E10" s="18">
        <v>16</v>
      </c>
      <c r="F10" s="11" t="s">
        <v>44</v>
      </c>
      <c r="G10" s="13" t="s">
        <v>45</v>
      </c>
      <c r="H10" s="14"/>
      <c r="I10" s="11" t="s">
        <v>46</v>
      </c>
      <c r="J10" s="15" t="s">
        <v>17</v>
      </c>
      <c r="K10" s="16"/>
      <c r="L10" s="17" t="s">
        <v>47</v>
      </c>
      <c r="M10" s="15" t="s">
        <v>48</v>
      </c>
      <c r="N10" s="16"/>
    </row>
    <row r="11" ht="26.5" customHeight="1" spans="1:14">
      <c r="A11" s="9" t="s">
        <v>42</v>
      </c>
      <c r="B11" s="10" t="str">
        <f>VLOOKUP(C11,[1]Sheet1!$C:$D,2,0)</f>
        <v>沐溪河（池口）</v>
      </c>
      <c r="C11" s="11" t="s">
        <v>49</v>
      </c>
      <c r="D11" s="18">
        <v>2</v>
      </c>
      <c r="E11" s="18">
        <v>10</v>
      </c>
      <c r="F11" s="11" t="s">
        <v>44</v>
      </c>
      <c r="G11" s="13" t="s">
        <v>45</v>
      </c>
      <c r="H11" s="14"/>
      <c r="I11" s="11" t="s">
        <v>50</v>
      </c>
      <c r="J11" s="15" t="s">
        <v>17</v>
      </c>
      <c r="K11" s="16"/>
      <c r="L11" s="11" t="s">
        <v>51</v>
      </c>
      <c r="M11" s="15" t="s">
        <v>30</v>
      </c>
      <c r="N11" s="16"/>
    </row>
    <row r="12" ht="26.5" customHeight="1" spans="1:14">
      <c r="A12" s="9" t="s">
        <v>42</v>
      </c>
      <c r="B12" s="10" t="str">
        <f>VLOOKUP(C12,[1]Sheet1!$C:$D,2,0)</f>
        <v>李家沟</v>
      </c>
      <c r="C12" s="11" t="s">
        <v>52</v>
      </c>
      <c r="D12" s="18">
        <v>4</v>
      </c>
      <c r="E12" s="18">
        <v>13</v>
      </c>
      <c r="F12" s="11" t="s">
        <v>44</v>
      </c>
      <c r="G12" s="13" t="s">
        <v>45</v>
      </c>
      <c r="H12" s="14"/>
      <c r="I12" s="11" t="s">
        <v>53</v>
      </c>
      <c r="J12" s="15" t="s">
        <v>17</v>
      </c>
      <c r="K12" s="16"/>
      <c r="L12" s="11" t="s">
        <v>54</v>
      </c>
      <c r="M12" s="15" t="s">
        <v>48</v>
      </c>
      <c r="N12" s="16"/>
    </row>
    <row r="13" ht="26.5" customHeight="1" spans="1:14">
      <c r="A13" s="9" t="s">
        <v>55</v>
      </c>
      <c r="B13" s="10" t="str">
        <f>VLOOKUP(C13,[1]Sheet1!$C:$D,2,0)</f>
        <v>龙溪河（石梯子）</v>
      </c>
      <c r="C13" s="11" t="s">
        <v>56</v>
      </c>
      <c r="D13" s="18">
        <v>2</v>
      </c>
      <c r="E13" s="18">
        <v>8</v>
      </c>
      <c r="F13" s="11" t="s">
        <v>57</v>
      </c>
      <c r="G13" s="13" t="s">
        <v>38</v>
      </c>
      <c r="H13" s="14"/>
      <c r="I13" s="11" t="s">
        <v>58</v>
      </c>
      <c r="J13" s="15" t="s">
        <v>17</v>
      </c>
      <c r="K13" s="16"/>
      <c r="L13" s="11" t="s">
        <v>58</v>
      </c>
      <c r="M13" s="15" t="s">
        <v>59</v>
      </c>
      <c r="N13" s="16"/>
    </row>
    <row r="14" ht="26.5" customHeight="1" spans="1:14">
      <c r="A14" s="9" t="s">
        <v>55</v>
      </c>
      <c r="B14" s="10" t="str">
        <f>VLOOKUP(C14,[1]Sheet1!$C:$D,2,0)</f>
        <v>小河沟，龙溪河（石梯子），龙溪河（龙沱村）</v>
      </c>
      <c r="C14" s="11" t="s">
        <v>60</v>
      </c>
      <c r="D14" s="18">
        <v>3</v>
      </c>
      <c r="E14" s="18">
        <v>4</v>
      </c>
      <c r="F14" s="11" t="s">
        <v>57</v>
      </c>
      <c r="G14" s="13" t="s">
        <v>38</v>
      </c>
      <c r="H14" s="14"/>
      <c r="I14" s="11" t="s">
        <v>61</v>
      </c>
      <c r="J14" s="15" t="s">
        <v>17</v>
      </c>
      <c r="K14" s="16"/>
      <c r="L14" s="11" t="s">
        <v>61</v>
      </c>
      <c r="M14" s="15" t="s">
        <v>59</v>
      </c>
      <c r="N14" s="16"/>
    </row>
    <row r="15" ht="26.5" customHeight="1" spans="1:14">
      <c r="A15" s="9" t="s">
        <v>55</v>
      </c>
      <c r="B15" s="10" t="str">
        <f>VLOOKUP(C15,[1]Sheet1!$C:$D,2,0)</f>
        <v>同福河</v>
      </c>
      <c r="C15" s="11" t="s">
        <v>62</v>
      </c>
      <c r="D15" s="18">
        <v>1</v>
      </c>
      <c r="E15" s="18">
        <v>4</v>
      </c>
      <c r="F15" s="11" t="s">
        <v>57</v>
      </c>
      <c r="G15" s="13" t="s">
        <v>38</v>
      </c>
      <c r="H15" s="14"/>
      <c r="I15" s="11" t="s">
        <v>63</v>
      </c>
      <c r="J15" s="15" t="s">
        <v>17</v>
      </c>
      <c r="K15" s="16"/>
      <c r="L15" s="11" t="s">
        <v>63</v>
      </c>
      <c r="M15" s="15" t="s">
        <v>59</v>
      </c>
      <c r="N15" s="16"/>
    </row>
    <row r="16" ht="26.5" customHeight="1" spans="1:14">
      <c r="A16" s="9" t="s">
        <v>64</v>
      </c>
      <c r="B16" s="10" t="str">
        <f>VLOOKUP(C16,[1]Sheet1!$C:$D,2,0)</f>
        <v>富溪沟</v>
      </c>
      <c r="C16" s="11" t="s">
        <v>65</v>
      </c>
      <c r="D16" s="18">
        <v>0</v>
      </c>
      <c r="E16" s="18">
        <v>0</v>
      </c>
      <c r="F16" s="11" t="s">
        <v>66</v>
      </c>
      <c r="G16" s="13" t="s">
        <v>45</v>
      </c>
      <c r="H16" s="14"/>
      <c r="I16" s="11" t="s">
        <v>67</v>
      </c>
      <c r="J16" s="15" t="s">
        <v>17</v>
      </c>
      <c r="K16" s="16"/>
      <c r="L16" s="11" t="s">
        <v>67</v>
      </c>
      <c r="M16" s="15" t="s">
        <v>17</v>
      </c>
      <c r="N16" s="16"/>
    </row>
    <row r="17" ht="26.5" customHeight="1" spans="1:14">
      <c r="A17" s="9" t="s">
        <v>64</v>
      </c>
      <c r="B17" s="10" t="str">
        <f>VLOOKUP(C17,[1]Sheet1!$C:$D,2,0)</f>
        <v>水井河</v>
      </c>
      <c r="C17" s="11" t="s">
        <v>68</v>
      </c>
      <c r="D17" s="18">
        <v>2</v>
      </c>
      <c r="E17" s="18">
        <v>4</v>
      </c>
      <c r="F17" s="11" t="s">
        <v>66</v>
      </c>
      <c r="G17" s="13" t="s">
        <v>45</v>
      </c>
      <c r="H17" s="14"/>
      <c r="I17" s="11" t="s">
        <v>69</v>
      </c>
      <c r="J17" s="15" t="s">
        <v>17</v>
      </c>
      <c r="K17" s="16"/>
      <c r="L17" s="11" t="s">
        <v>69</v>
      </c>
      <c r="M17" s="15" t="s">
        <v>17</v>
      </c>
      <c r="N17" s="16"/>
    </row>
    <row r="18" ht="26.5" customHeight="1" spans="1:14">
      <c r="A18" s="9" t="s">
        <v>64</v>
      </c>
      <c r="B18" s="10" t="str">
        <f>VLOOKUP(C18,[1]Sheet1!$C:$D,2,0)</f>
        <v>水井河</v>
      </c>
      <c r="C18" s="11" t="s">
        <v>70</v>
      </c>
      <c r="D18" s="18">
        <v>3</v>
      </c>
      <c r="E18" s="18">
        <v>9</v>
      </c>
      <c r="F18" s="11" t="s">
        <v>66</v>
      </c>
      <c r="G18" s="13" t="s">
        <v>45</v>
      </c>
      <c r="H18" s="14"/>
      <c r="I18" s="11" t="s">
        <v>71</v>
      </c>
      <c r="J18" s="15" t="s">
        <v>17</v>
      </c>
      <c r="K18" s="16"/>
      <c r="L18" s="11" t="s">
        <v>71</v>
      </c>
      <c r="M18" s="15" t="s">
        <v>17</v>
      </c>
      <c r="N18" s="16"/>
    </row>
    <row r="19" ht="26.5" customHeight="1" spans="1:14">
      <c r="A19" s="9" t="s">
        <v>64</v>
      </c>
      <c r="B19" s="10" t="str">
        <f>VLOOKUP(C19,[1]Sheet1!$C:$D,2,0)</f>
        <v>石盘河</v>
      </c>
      <c r="C19" s="11" t="s">
        <v>72</v>
      </c>
      <c r="D19" s="18">
        <v>2</v>
      </c>
      <c r="E19" s="18">
        <v>5</v>
      </c>
      <c r="F19" s="11" t="s">
        <v>66</v>
      </c>
      <c r="G19" s="13" t="s">
        <v>45</v>
      </c>
      <c r="H19" s="14"/>
      <c r="I19" s="11" t="s">
        <v>73</v>
      </c>
      <c r="J19" s="15" t="s">
        <v>17</v>
      </c>
      <c r="K19" s="16"/>
      <c r="L19" s="11" t="s">
        <v>73</v>
      </c>
      <c r="M19" s="15" t="s">
        <v>17</v>
      </c>
      <c r="N19" s="16"/>
    </row>
    <row r="20" ht="26.5" customHeight="1" spans="1:14">
      <c r="A20" s="9" t="s">
        <v>64</v>
      </c>
      <c r="B20" s="10" t="str">
        <f>VLOOKUP(C20,[1]Sheet1!$C:$D,2,0)</f>
        <v>魏家沟（小院子）</v>
      </c>
      <c r="C20" s="11" t="s">
        <v>74</v>
      </c>
      <c r="D20" s="18">
        <v>1</v>
      </c>
      <c r="E20" s="18">
        <v>3</v>
      </c>
      <c r="F20" s="11" t="s">
        <v>66</v>
      </c>
      <c r="G20" s="13" t="s">
        <v>45</v>
      </c>
      <c r="H20" s="14"/>
      <c r="I20" s="11" t="s">
        <v>75</v>
      </c>
      <c r="J20" s="15" t="s">
        <v>17</v>
      </c>
      <c r="K20" s="16"/>
      <c r="L20" s="11" t="s">
        <v>75</v>
      </c>
      <c r="M20" s="15" t="s">
        <v>17</v>
      </c>
      <c r="N20" s="16"/>
    </row>
    <row r="21" ht="26.5" customHeight="1" spans="1:14">
      <c r="A21" s="9" t="s">
        <v>64</v>
      </c>
      <c r="B21" s="10" t="str">
        <f>VLOOKUP(C21,[1]Sheet1!$C:$D,2,0)</f>
        <v>魏家沟（小院子）</v>
      </c>
      <c r="C21" s="11" t="s">
        <v>76</v>
      </c>
      <c r="D21" s="18">
        <v>7</v>
      </c>
      <c r="E21" s="18">
        <v>20</v>
      </c>
      <c r="F21" s="11" t="s">
        <v>66</v>
      </c>
      <c r="G21" s="13" t="s">
        <v>45</v>
      </c>
      <c r="H21" s="14"/>
      <c r="I21" s="11" t="s">
        <v>77</v>
      </c>
      <c r="J21" s="15" t="s">
        <v>17</v>
      </c>
      <c r="K21" s="16"/>
      <c r="L21" s="11" t="s">
        <v>77</v>
      </c>
      <c r="M21" s="15" t="s">
        <v>17</v>
      </c>
      <c r="N21" s="16"/>
    </row>
    <row r="22" ht="26.5" customHeight="1" spans="1:14">
      <c r="A22" s="9" t="s">
        <v>64</v>
      </c>
      <c r="B22" s="10" t="str">
        <f>VLOOKUP(C22,[1]Sheet1!$C:$D,2,0)</f>
        <v>魏家沟（小院子）</v>
      </c>
      <c r="C22" s="11" t="s">
        <v>78</v>
      </c>
      <c r="D22" s="18">
        <v>3</v>
      </c>
      <c r="E22" s="18">
        <v>14</v>
      </c>
      <c r="F22" s="11" t="s">
        <v>66</v>
      </c>
      <c r="G22" s="13" t="s">
        <v>45</v>
      </c>
      <c r="H22" s="14"/>
      <c r="I22" s="11" t="s">
        <v>79</v>
      </c>
      <c r="J22" s="15" t="s">
        <v>17</v>
      </c>
      <c r="K22" s="16"/>
      <c r="L22" s="11" t="s">
        <v>79</v>
      </c>
      <c r="M22" s="15" t="s">
        <v>17</v>
      </c>
      <c r="N22" s="16"/>
    </row>
    <row r="23" ht="26.5" customHeight="1" spans="1:14">
      <c r="A23" s="9" t="s">
        <v>64</v>
      </c>
      <c r="B23" s="10" t="str">
        <f>VLOOKUP(C23,[1]Sheet1!$C:$D,2,0)</f>
        <v>虎栖河（小河村）</v>
      </c>
      <c r="C23" s="11" t="s">
        <v>80</v>
      </c>
      <c r="D23" s="18">
        <v>2</v>
      </c>
      <c r="E23" s="18">
        <v>7</v>
      </c>
      <c r="F23" s="11" t="s">
        <v>66</v>
      </c>
      <c r="G23" s="13" t="s">
        <v>45</v>
      </c>
      <c r="H23" s="14"/>
      <c r="I23" s="11" t="s">
        <v>81</v>
      </c>
      <c r="J23" s="15" t="s">
        <v>17</v>
      </c>
      <c r="K23" s="16"/>
      <c r="L23" s="11" t="s">
        <v>81</v>
      </c>
      <c r="M23" s="15" t="s">
        <v>17</v>
      </c>
      <c r="N23" s="16"/>
    </row>
    <row r="24" ht="26.5" customHeight="1" spans="1:14">
      <c r="A24" s="9" t="s">
        <v>64</v>
      </c>
      <c r="B24" s="10" t="str">
        <f>VLOOKUP(C24,[1]Sheet1!$C:$D,2,0)</f>
        <v>虎栖河（小河村）</v>
      </c>
      <c r="C24" s="11" t="s">
        <v>82</v>
      </c>
      <c r="D24" s="18">
        <v>4</v>
      </c>
      <c r="E24" s="18">
        <v>19</v>
      </c>
      <c r="F24" s="11" t="s">
        <v>66</v>
      </c>
      <c r="G24" s="13" t="s">
        <v>45</v>
      </c>
      <c r="H24" s="14"/>
      <c r="I24" s="11" t="s">
        <v>83</v>
      </c>
      <c r="J24" s="15" t="s">
        <v>17</v>
      </c>
      <c r="K24" s="16"/>
      <c r="L24" s="11" t="s">
        <v>83</v>
      </c>
      <c r="M24" s="15" t="s">
        <v>17</v>
      </c>
      <c r="N24" s="16"/>
    </row>
    <row r="25" ht="26.5" customHeight="1" spans="1:14">
      <c r="A25" s="9" t="s">
        <v>64</v>
      </c>
      <c r="B25" s="10" t="str">
        <f>VLOOKUP(C25,[1]Sheet1!$C:$D,2,0)</f>
        <v>沐溪河（池口）</v>
      </c>
      <c r="C25" s="11" t="s">
        <v>84</v>
      </c>
      <c r="D25" s="18">
        <v>2</v>
      </c>
      <c r="E25" s="18">
        <v>6</v>
      </c>
      <c r="F25" s="11" t="s">
        <v>66</v>
      </c>
      <c r="G25" s="13" t="s">
        <v>45</v>
      </c>
      <c r="H25" s="14"/>
      <c r="I25" s="11" t="s">
        <v>85</v>
      </c>
      <c r="J25" s="15" t="s">
        <v>17</v>
      </c>
      <c r="K25" s="16"/>
      <c r="L25" s="11" t="s">
        <v>85</v>
      </c>
      <c r="M25" s="15" t="s">
        <v>17</v>
      </c>
      <c r="N25" s="16"/>
    </row>
    <row r="26" ht="26.5" customHeight="1" spans="1:14">
      <c r="A26" s="9" t="s">
        <v>86</v>
      </c>
      <c r="B26" s="10" t="str">
        <f>VLOOKUP(C26,[1]Sheet1!$C:$D,2,0)</f>
        <v>龙船园</v>
      </c>
      <c r="C26" s="11" t="s">
        <v>87</v>
      </c>
      <c r="D26" s="18">
        <v>1</v>
      </c>
      <c r="E26" s="18">
        <v>3</v>
      </c>
      <c r="F26" s="11" t="s">
        <v>88</v>
      </c>
      <c r="G26" s="13" t="s">
        <v>38</v>
      </c>
      <c r="H26" s="14"/>
      <c r="I26" s="11" t="s">
        <v>89</v>
      </c>
      <c r="J26" s="15" t="s">
        <v>17</v>
      </c>
      <c r="K26" s="16"/>
      <c r="L26" s="11" t="s">
        <v>90</v>
      </c>
      <c r="M26" s="15" t="s">
        <v>91</v>
      </c>
      <c r="N26" s="16"/>
    </row>
    <row r="27" ht="26.5" customHeight="1" spans="1:14">
      <c r="A27" s="9" t="s">
        <v>86</v>
      </c>
      <c r="B27" s="10" t="str">
        <f>VLOOKUP(C27,[1]Sheet1!$C:$D,2,0)</f>
        <v>马边河（张岩村）</v>
      </c>
      <c r="C27" s="11" t="s">
        <v>92</v>
      </c>
      <c r="D27" s="18">
        <v>5</v>
      </c>
      <c r="E27" s="18">
        <v>8</v>
      </c>
      <c r="F27" s="11" t="s">
        <v>93</v>
      </c>
      <c r="G27" s="13" t="s">
        <v>94</v>
      </c>
      <c r="H27" s="14"/>
      <c r="I27" s="11" t="s">
        <v>95</v>
      </c>
      <c r="J27" s="15" t="s">
        <v>17</v>
      </c>
      <c r="K27" s="16"/>
      <c r="L27" s="11" t="s">
        <v>96</v>
      </c>
      <c r="M27" s="15" t="s">
        <v>97</v>
      </c>
      <c r="N27" s="16"/>
    </row>
    <row r="28" ht="26.5" customHeight="1" spans="1:14">
      <c r="A28" s="9" t="s">
        <v>86</v>
      </c>
      <c r="B28" s="10" t="str">
        <f>VLOOKUP(C28,[1]Sheet1!$C:$D,2,0)</f>
        <v>龙船园</v>
      </c>
      <c r="C28" s="11" t="s">
        <v>98</v>
      </c>
      <c r="D28" s="18">
        <v>2</v>
      </c>
      <c r="E28" s="18">
        <v>5</v>
      </c>
      <c r="F28" s="11" t="s">
        <v>93</v>
      </c>
      <c r="G28" s="13" t="s">
        <v>94</v>
      </c>
      <c r="H28" s="14"/>
      <c r="I28" s="11" t="s">
        <v>99</v>
      </c>
      <c r="J28" s="15" t="s">
        <v>17</v>
      </c>
      <c r="K28" s="16"/>
      <c r="L28" s="11" t="s">
        <v>100</v>
      </c>
      <c r="M28" s="15" t="s">
        <v>101</v>
      </c>
      <c r="N28" s="16"/>
    </row>
    <row r="29" ht="26.5" customHeight="1" spans="1:14">
      <c r="A29" s="9" t="s">
        <v>86</v>
      </c>
      <c r="B29" s="10" t="str">
        <f>VLOOKUP(C29,[1]Sheet1!$C:$D,2,0)</f>
        <v>龙船园，马边河（彭槽村）</v>
      </c>
      <c r="C29" s="11" t="s">
        <v>102</v>
      </c>
      <c r="D29" s="18">
        <v>3</v>
      </c>
      <c r="E29" s="18">
        <v>4</v>
      </c>
      <c r="F29" s="11" t="s">
        <v>93</v>
      </c>
      <c r="G29" s="13" t="s">
        <v>94</v>
      </c>
      <c r="H29" s="14"/>
      <c r="I29" s="11" t="s">
        <v>103</v>
      </c>
      <c r="J29" s="15" t="str">
        <f>VLOOKUP(I29,[2]Sheet1!$J$1:$K$65536,2,0)</f>
        <v>群众</v>
      </c>
      <c r="K29" s="16"/>
      <c r="L29" s="11" t="s">
        <v>100</v>
      </c>
      <c r="M29" s="15" t="s">
        <v>101</v>
      </c>
      <c r="N29" s="16"/>
    </row>
    <row r="30" ht="26.5" customHeight="1" spans="1:14">
      <c r="A30" s="9" t="s">
        <v>86</v>
      </c>
      <c r="B30" s="10" t="str">
        <f>VLOOKUP(C30,[1]Sheet1!$C:$D,2,0)</f>
        <v>龙船园</v>
      </c>
      <c r="C30" s="11" t="s">
        <v>104</v>
      </c>
      <c r="D30" s="18">
        <v>4</v>
      </c>
      <c r="E30" s="18">
        <v>9</v>
      </c>
      <c r="F30" s="11" t="s">
        <v>88</v>
      </c>
      <c r="G30" s="13" t="s">
        <v>38</v>
      </c>
      <c r="H30" s="14"/>
      <c r="I30" s="11" t="s">
        <v>105</v>
      </c>
      <c r="J30" s="15" t="s">
        <v>17</v>
      </c>
      <c r="K30" s="16"/>
      <c r="L30" s="11" t="s">
        <v>106</v>
      </c>
      <c r="M30" s="15" t="s">
        <v>107</v>
      </c>
      <c r="N30" s="16"/>
    </row>
    <row r="31" ht="26.5" customHeight="1" spans="1:14">
      <c r="A31" s="9" t="s">
        <v>86</v>
      </c>
      <c r="B31" s="10" t="str">
        <f>VLOOKUP(C31,[1]Sheet1!$C:$D,2,0)</f>
        <v>龙船园</v>
      </c>
      <c r="C31" s="11" t="s">
        <v>108</v>
      </c>
      <c r="D31" s="18">
        <v>5</v>
      </c>
      <c r="E31" s="18">
        <v>9</v>
      </c>
      <c r="F31" s="11" t="s">
        <v>88</v>
      </c>
      <c r="G31" s="13" t="s">
        <v>38</v>
      </c>
      <c r="H31" s="14"/>
      <c r="I31" s="11" t="s">
        <v>109</v>
      </c>
      <c r="J31" s="15" t="s">
        <v>17</v>
      </c>
      <c r="K31" s="16"/>
      <c r="L31" s="11" t="s">
        <v>106</v>
      </c>
      <c r="M31" s="15" t="s">
        <v>107</v>
      </c>
      <c r="N31" s="16"/>
    </row>
    <row r="32" ht="26.5" customHeight="1" spans="1:14">
      <c r="A32" s="9" t="s">
        <v>86</v>
      </c>
      <c r="B32" s="10" t="str">
        <f>VLOOKUP(C32,[1]Sheet1!$C:$D,2,0)</f>
        <v>龙船园</v>
      </c>
      <c r="C32" s="11" t="s">
        <v>110</v>
      </c>
      <c r="D32" s="18">
        <v>1</v>
      </c>
      <c r="E32" s="18">
        <v>2</v>
      </c>
      <c r="F32" s="11" t="s">
        <v>88</v>
      </c>
      <c r="G32" s="13" t="s">
        <v>38</v>
      </c>
      <c r="H32" s="14"/>
      <c r="I32" s="11" t="s">
        <v>111</v>
      </c>
      <c r="J32" s="15" t="s">
        <v>17</v>
      </c>
      <c r="K32" s="16"/>
      <c r="L32" s="11" t="s">
        <v>112</v>
      </c>
      <c r="M32" s="15" t="s">
        <v>113</v>
      </c>
      <c r="N32" s="16"/>
    </row>
    <row r="33" ht="26.5" customHeight="1" spans="1:14">
      <c r="A33" s="9" t="s">
        <v>86</v>
      </c>
      <c r="B33" s="10" t="str">
        <f>VLOOKUP(C33,[1]Sheet1!$C:$D,2,0)</f>
        <v>龙船园</v>
      </c>
      <c r="C33" s="11" t="s">
        <v>114</v>
      </c>
      <c r="D33" s="18">
        <v>1</v>
      </c>
      <c r="E33" s="18">
        <v>3</v>
      </c>
      <c r="F33" s="11" t="s">
        <v>88</v>
      </c>
      <c r="G33" s="13" t="s">
        <v>38</v>
      </c>
      <c r="H33" s="14"/>
      <c r="I33" s="11" t="s">
        <v>115</v>
      </c>
      <c r="J33" s="15" t="s">
        <v>17</v>
      </c>
      <c r="K33" s="16"/>
      <c r="L33" s="11" t="s">
        <v>112</v>
      </c>
      <c r="M33" s="15" t="s">
        <v>113</v>
      </c>
      <c r="N33" s="16"/>
    </row>
    <row r="34" ht="26.5" customHeight="1" spans="1:14">
      <c r="A34" s="9" t="s">
        <v>116</v>
      </c>
      <c r="B34" s="10" t="str">
        <f>VLOOKUP(C34,[1]Sheet1!$C:$D,2,0)</f>
        <v>里坪河（烂田湾），里坪河（后槽塆）</v>
      </c>
      <c r="C34" s="11" t="s">
        <v>117</v>
      </c>
      <c r="D34" s="18">
        <v>6</v>
      </c>
      <c r="E34" s="18">
        <v>18</v>
      </c>
      <c r="F34" s="11" t="s">
        <v>118</v>
      </c>
      <c r="G34" s="13" t="s">
        <v>119</v>
      </c>
      <c r="H34" s="14"/>
      <c r="I34" s="11" t="s">
        <v>120</v>
      </c>
      <c r="J34" s="15" t="s">
        <v>17</v>
      </c>
      <c r="K34" s="16"/>
      <c r="L34" s="11" t="s">
        <v>121</v>
      </c>
      <c r="M34" s="15" t="s">
        <v>122</v>
      </c>
      <c r="N34" s="16"/>
    </row>
    <row r="35" ht="26.5" customHeight="1" spans="1:14">
      <c r="A35" s="9" t="s">
        <v>116</v>
      </c>
      <c r="B35" s="10" t="str">
        <f>VLOOKUP(C35,[1]Sheet1!$C:$D,2,0)</f>
        <v>里坪河（烂田湾）</v>
      </c>
      <c r="C35" s="11" t="s">
        <v>123</v>
      </c>
      <c r="D35" s="18">
        <v>12</v>
      </c>
      <c r="E35" s="18">
        <v>39</v>
      </c>
      <c r="F35" s="11" t="s">
        <v>118</v>
      </c>
      <c r="G35" s="13" t="s">
        <v>119</v>
      </c>
      <c r="H35" s="14"/>
      <c r="I35" s="11" t="s">
        <v>124</v>
      </c>
      <c r="J35" s="15" t="s">
        <v>17</v>
      </c>
      <c r="K35" s="16"/>
      <c r="L35" s="11" t="s">
        <v>125</v>
      </c>
      <c r="M35" s="15" t="s">
        <v>126</v>
      </c>
      <c r="N35" s="16"/>
    </row>
    <row r="36" ht="26.5" customHeight="1" spans="1:14">
      <c r="A36" s="9" t="s">
        <v>116</v>
      </c>
      <c r="B36" s="10" t="str">
        <f>VLOOKUP(C36,[1]Sheet1!$C:$D,2,0)</f>
        <v>铁炉沟</v>
      </c>
      <c r="C36" s="11" t="s">
        <v>127</v>
      </c>
      <c r="D36" s="18">
        <v>5</v>
      </c>
      <c r="E36" s="18">
        <v>14</v>
      </c>
      <c r="F36" s="11" t="s">
        <v>128</v>
      </c>
      <c r="G36" s="13" t="s">
        <v>129</v>
      </c>
      <c r="H36" s="14"/>
      <c r="I36" s="11" t="s">
        <v>130</v>
      </c>
      <c r="J36" s="15" t="s">
        <v>17</v>
      </c>
      <c r="K36" s="16"/>
      <c r="L36" s="11" t="s">
        <v>131</v>
      </c>
      <c r="M36" s="15" t="s">
        <v>132</v>
      </c>
      <c r="N36" s="16"/>
    </row>
    <row r="37" ht="26.5" customHeight="1" spans="1:14">
      <c r="A37" s="9" t="s">
        <v>116</v>
      </c>
      <c r="B37" s="10" t="str">
        <f>VLOOKUP(C37,[1]Sheet1!$C:$D,2,0)</f>
        <v>铁炉沟</v>
      </c>
      <c r="C37" s="11" t="s">
        <v>133</v>
      </c>
      <c r="D37" s="18">
        <v>1</v>
      </c>
      <c r="E37" s="18">
        <v>4</v>
      </c>
      <c r="F37" s="11" t="s">
        <v>128</v>
      </c>
      <c r="G37" s="13" t="s">
        <v>129</v>
      </c>
      <c r="H37" s="14"/>
      <c r="I37" s="11" t="s">
        <v>134</v>
      </c>
      <c r="J37" s="15" t="s">
        <v>17</v>
      </c>
      <c r="K37" s="16"/>
      <c r="L37" s="11" t="s">
        <v>135</v>
      </c>
      <c r="M37" s="15" t="s">
        <v>136</v>
      </c>
      <c r="N37" s="16"/>
    </row>
    <row r="38" ht="26.5" customHeight="1" spans="1:14">
      <c r="A38" s="9" t="s">
        <v>116</v>
      </c>
      <c r="B38" s="10" t="str">
        <f>VLOOKUP(C38,[1]Sheet1!$C:$D,2,0)</f>
        <v>青山河</v>
      </c>
      <c r="C38" s="11" t="s">
        <v>137</v>
      </c>
      <c r="D38" s="18">
        <v>3</v>
      </c>
      <c r="E38" s="18">
        <v>7</v>
      </c>
      <c r="F38" s="11" t="s">
        <v>138</v>
      </c>
      <c r="G38" s="13" t="s">
        <v>139</v>
      </c>
      <c r="H38" s="14"/>
      <c r="I38" s="11" t="s">
        <v>140</v>
      </c>
      <c r="J38" s="15" t="s">
        <v>17</v>
      </c>
      <c r="K38" s="16"/>
      <c r="L38" s="11" t="s">
        <v>141</v>
      </c>
      <c r="M38" s="15" t="s">
        <v>136</v>
      </c>
      <c r="N38" s="16"/>
    </row>
    <row r="39" ht="26.5" customHeight="1" spans="1:14">
      <c r="A39" s="9" t="s">
        <v>142</v>
      </c>
      <c r="B39" s="10" t="str">
        <f>VLOOKUP(C39,[1]Sheet1!$C:$D,2,0)</f>
        <v>龙溪河（箭板镇）</v>
      </c>
      <c r="C39" s="11" t="s">
        <v>143</v>
      </c>
      <c r="D39" s="18">
        <v>6</v>
      </c>
      <c r="E39" s="18">
        <v>13</v>
      </c>
      <c r="F39" s="17" t="s">
        <v>144</v>
      </c>
      <c r="G39" s="13" t="s">
        <v>45</v>
      </c>
      <c r="H39" s="14"/>
      <c r="I39" s="11" t="s">
        <v>145</v>
      </c>
      <c r="J39" s="15" t="s">
        <v>17</v>
      </c>
      <c r="K39" s="16"/>
      <c r="L39" s="11" t="s">
        <v>146</v>
      </c>
      <c r="M39" s="15" t="s">
        <v>41</v>
      </c>
      <c r="N39" s="16"/>
    </row>
    <row r="40" ht="26.5" customHeight="1" spans="1:14">
      <c r="A40" s="9" t="s">
        <v>142</v>
      </c>
      <c r="B40" s="10" t="str">
        <f>VLOOKUP(C40,[1]Sheet1!$C:$D,2,0)</f>
        <v>龙溪河（箭板镇）</v>
      </c>
      <c r="C40" s="11" t="s">
        <v>147</v>
      </c>
      <c r="D40" s="18">
        <v>1</v>
      </c>
      <c r="E40" s="18">
        <v>4</v>
      </c>
      <c r="F40" s="17" t="s">
        <v>144</v>
      </c>
      <c r="G40" s="13" t="s">
        <v>45</v>
      </c>
      <c r="H40" s="14"/>
      <c r="I40" s="11" t="s">
        <v>148</v>
      </c>
      <c r="J40" s="15" t="s">
        <v>17</v>
      </c>
      <c r="K40" s="16"/>
      <c r="L40" s="11" t="s">
        <v>149</v>
      </c>
      <c r="M40" s="15" t="s">
        <v>19</v>
      </c>
      <c r="N40" s="16"/>
    </row>
    <row r="41" ht="26.5" customHeight="1" spans="1:14">
      <c r="A41" s="9" t="s">
        <v>150</v>
      </c>
      <c r="B41" s="10" t="str">
        <f>VLOOKUP(C41,[1]Sheet1!$C:$D,2,0)</f>
        <v>马边河（利店场）</v>
      </c>
      <c r="C41" s="17" t="s">
        <v>151</v>
      </c>
      <c r="D41" s="19">
        <v>6</v>
      </c>
      <c r="E41" s="19">
        <v>22</v>
      </c>
      <c r="F41" s="17" t="s">
        <v>152</v>
      </c>
      <c r="G41" s="13" t="s">
        <v>45</v>
      </c>
      <c r="H41" s="14"/>
      <c r="I41" s="11" t="s">
        <v>153</v>
      </c>
      <c r="J41" s="15" t="s">
        <v>17</v>
      </c>
      <c r="K41" s="16"/>
      <c r="L41" s="17" t="s">
        <v>154</v>
      </c>
      <c r="M41" s="15" t="s">
        <v>19</v>
      </c>
      <c r="N41" s="16"/>
    </row>
    <row r="42" ht="26.5" customHeight="1" spans="1:14">
      <c r="A42" s="9" t="s">
        <v>150</v>
      </c>
      <c r="B42" s="10" t="str">
        <f>VLOOKUP(C42,[1]Sheet1!$C:$D,2,0)</f>
        <v>马边河（利店场）</v>
      </c>
      <c r="C42" s="17" t="s">
        <v>155</v>
      </c>
      <c r="D42" s="19">
        <v>8</v>
      </c>
      <c r="E42" s="19">
        <v>35</v>
      </c>
      <c r="F42" s="17" t="s">
        <v>152</v>
      </c>
      <c r="G42" s="13" t="s">
        <v>45</v>
      </c>
      <c r="H42" s="14"/>
      <c r="I42" s="11" t="s">
        <v>156</v>
      </c>
      <c r="J42" s="15" t="s">
        <v>17</v>
      </c>
      <c r="K42" s="16"/>
      <c r="L42" s="17" t="s">
        <v>157</v>
      </c>
      <c r="M42" s="15" t="s">
        <v>19</v>
      </c>
      <c r="N42" s="16"/>
    </row>
    <row r="43" ht="26.5" customHeight="1" spans="1:14">
      <c r="A43" s="9" t="s">
        <v>150</v>
      </c>
      <c r="B43" s="10" t="str">
        <f>VLOOKUP(C43,[1]Sheet1!$C:$D,2,0)</f>
        <v>马边河（胡家坝）</v>
      </c>
      <c r="C43" s="17" t="s">
        <v>158</v>
      </c>
      <c r="D43" s="19">
        <v>2</v>
      </c>
      <c r="E43" s="19">
        <v>5</v>
      </c>
      <c r="F43" s="17" t="s">
        <v>152</v>
      </c>
      <c r="G43" s="13" t="s">
        <v>45</v>
      </c>
      <c r="H43" s="14"/>
      <c r="I43" s="11" t="s">
        <v>159</v>
      </c>
      <c r="J43" s="15" t="s">
        <v>17</v>
      </c>
      <c r="K43" s="16"/>
      <c r="L43" s="20" t="s">
        <v>160</v>
      </c>
      <c r="M43" s="15" t="s">
        <v>19</v>
      </c>
      <c r="N43" s="16"/>
    </row>
    <row r="44" ht="26.5" customHeight="1" spans="1:14">
      <c r="A44" s="9" t="s">
        <v>150</v>
      </c>
      <c r="B44" s="10" t="str">
        <f>VLOOKUP(C44,[1]Sheet1!$C:$D,2,0)</f>
        <v>凤村河（矮碉楼）</v>
      </c>
      <c r="C44" s="17" t="s">
        <v>161</v>
      </c>
      <c r="D44" s="19">
        <v>12</v>
      </c>
      <c r="E44" s="19">
        <v>45</v>
      </c>
      <c r="F44" s="17" t="s">
        <v>152</v>
      </c>
      <c r="G44" s="13" t="s">
        <v>45</v>
      </c>
      <c r="H44" s="14"/>
      <c r="I44" s="11" t="s">
        <v>162</v>
      </c>
      <c r="J44" s="15" t="str">
        <f>VLOOKUP(I44,[2]Sheet1!$J$1:$K$65536,2,0)</f>
        <v>群众</v>
      </c>
      <c r="K44" s="16"/>
      <c r="L44" s="17" t="s">
        <v>163</v>
      </c>
      <c r="M44" s="15" t="s">
        <v>19</v>
      </c>
      <c r="N44" s="16"/>
    </row>
    <row r="45" ht="26.5" customHeight="1" spans="1:14">
      <c r="A45" s="9" t="s">
        <v>150</v>
      </c>
      <c r="B45" s="10" t="str">
        <f>VLOOKUP(C45,[1]Sheet1!$C:$D,2,0)</f>
        <v>凤村河（矮碉楼）</v>
      </c>
      <c r="C45" s="17" t="s">
        <v>164</v>
      </c>
      <c r="D45" s="19">
        <v>11</v>
      </c>
      <c r="E45" s="19">
        <v>40</v>
      </c>
      <c r="F45" s="17" t="s">
        <v>152</v>
      </c>
      <c r="G45" s="13" t="s">
        <v>45</v>
      </c>
      <c r="H45" s="14"/>
      <c r="I45" s="11" t="s">
        <v>165</v>
      </c>
      <c r="J45" s="15" t="str">
        <f>VLOOKUP(I45,[2]Sheet1!$J$1:$K$65536,2,0)</f>
        <v>群众</v>
      </c>
      <c r="K45" s="16"/>
      <c r="L45" s="21" t="s">
        <v>166</v>
      </c>
      <c r="M45" s="15" t="s">
        <v>30</v>
      </c>
      <c r="N45" s="16"/>
    </row>
    <row r="46" ht="26.5" customHeight="1" spans="1:14">
      <c r="A46" s="9" t="s">
        <v>150</v>
      </c>
      <c r="B46" s="10" t="str">
        <f>VLOOKUP(C46,[1]Sheet1!$C:$D,2,0)</f>
        <v>凤村河（凤村乡），凤村河（矮碉楼）</v>
      </c>
      <c r="C46" s="17" t="s">
        <v>167</v>
      </c>
      <c r="D46" s="19">
        <v>1</v>
      </c>
      <c r="E46" s="19">
        <v>3</v>
      </c>
      <c r="F46" s="17" t="s">
        <v>152</v>
      </c>
      <c r="G46" s="13" t="s">
        <v>45</v>
      </c>
      <c r="H46" s="14"/>
      <c r="I46" s="11" t="s">
        <v>168</v>
      </c>
      <c r="J46" s="15" t="str">
        <f>VLOOKUP(I46,[2]Sheet1!$J$1:$K$65536,2,0)</f>
        <v>群众</v>
      </c>
      <c r="K46" s="16"/>
      <c r="L46" s="21" t="s">
        <v>169</v>
      </c>
      <c r="M46" s="15" t="s">
        <v>170</v>
      </c>
      <c r="N46" s="16"/>
    </row>
    <row r="47" ht="26.5" customHeight="1" spans="1:14">
      <c r="A47" s="9" t="s">
        <v>150</v>
      </c>
      <c r="B47" s="10" t="str">
        <f>VLOOKUP(C47,[1]Sheet1!$C:$D,2,0)</f>
        <v>马边河（利店场）</v>
      </c>
      <c r="C47" s="17" t="s">
        <v>171</v>
      </c>
      <c r="D47" s="19">
        <v>1</v>
      </c>
      <c r="E47" s="19">
        <v>4</v>
      </c>
      <c r="F47" s="17" t="s">
        <v>152</v>
      </c>
      <c r="G47" s="13" t="s">
        <v>45</v>
      </c>
      <c r="H47" s="14"/>
      <c r="I47" s="11" t="s">
        <v>172</v>
      </c>
      <c r="J47" s="15" t="str">
        <f>VLOOKUP(I47,[2]Sheet1!$J$1:$K$65536,2,0)</f>
        <v>群众</v>
      </c>
      <c r="K47" s="16"/>
      <c r="L47" s="21" t="s">
        <v>173</v>
      </c>
      <c r="M47" s="15" t="s">
        <v>30</v>
      </c>
      <c r="N47" s="16"/>
    </row>
    <row r="48" ht="26.5" customHeight="1" spans="1:14">
      <c r="A48" s="9" t="s">
        <v>150</v>
      </c>
      <c r="B48" s="10" t="str">
        <f>VLOOKUP(C48,[1]Sheet1!$C:$D,2,0)</f>
        <v>马边河（利店场）</v>
      </c>
      <c r="C48" s="17" t="s">
        <v>174</v>
      </c>
      <c r="D48" s="19">
        <v>19</v>
      </c>
      <c r="E48" s="19">
        <v>56</v>
      </c>
      <c r="F48" s="17" t="s">
        <v>152</v>
      </c>
      <c r="G48" s="13" t="s">
        <v>45</v>
      </c>
      <c r="H48" s="14"/>
      <c r="I48" s="11" t="s">
        <v>175</v>
      </c>
      <c r="J48" s="15" t="str">
        <f>VLOOKUP(I48,[2]Sheet1!$J$1:$K$65536,2,0)</f>
        <v>群众</v>
      </c>
      <c r="K48" s="16"/>
      <c r="L48" s="21" t="s">
        <v>176</v>
      </c>
      <c r="M48" s="15" t="s">
        <v>19</v>
      </c>
      <c r="N48" s="16"/>
    </row>
    <row r="49" ht="26.5" customHeight="1" spans="1:17">
      <c r="A49" s="9" t="s">
        <v>150</v>
      </c>
      <c r="B49" s="10" t="str">
        <f>VLOOKUP(C49,[1]Sheet1!$C:$D,2,0)</f>
        <v>涧溪沟</v>
      </c>
      <c r="C49" s="17" t="s">
        <v>177</v>
      </c>
      <c r="D49" s="19">
        <v>4</v>
      </c>
      <c r="E49" s="19">
        <v>9</v>
      </c>
      <c r="F49" s="17" t="s">
        <v>152</v>
      </c>
      <c r="G49" s="13" t="s">
        <v>45</v>
      </c>
      <c r="H49" s="14"/>
      <c r="I49" s="11" t="s">
        <v>178</v>
      </c>
      <c r="J49" s="15" t="str">
        <f>VLOOKUP(I49,[2]Sheet1!$J$1:$K$65536,2,0)</f>
        <v>群众</v>
      </c>
      <c r="K49" s="16"/>
      <c r="L49" s="17" t="s">
        <v>176</v>
      </c>
      <c r="M49" s="15" t="s">
        <v>19</v>
      </c>
      <c r="N49" s="16"/>
    </row>
    <row r="50" ht="26.5" customHeight="1" spans="1:17">
      <c r="A50" s="9" t="s">
        <v>150</v>
      </c>
      <c r="B50" s="10" t="str">
        <f>VLOOKUP(C50,[1]Sheet1!$C:$D,2,0)</f>
        <v>马边河（利店场）</v>
      </c>
      <c r="C50" s="17" t="s">
        <v>179</v>
      </c>
      <c r="D50" s="19">
        <v>2</v>
      </c>
      <c r="E50" s="19">
        <v>5</v>
      </c>
      <c r="F50" s="17" t="s">
        <v>152</v>
      </c>
      <c r="G50" s="13" t="s">
        <v>45</v>
      </c>
      <c r="H50" s="14"/>
      <c r="I50" s="11" t="s">
        <v>180</v>
      </c>
      <c r="J50" s="15" t="str">
        <f>VLOOKUP(I50,[2]Sheet1!$J$1:$K$65536,2,0)</f>
        <v>群众</v>
      </c>
      <c r="K50" s="16"/>
      <c r="L50" s="17" t="s">
        <v>181</v>
      </c>
      <c r="M50" s="15" t="s">
        <v>30</v>
      </c>
      <c r="N50" s="16"/>
    </row>
    <row r="51" ht="26.5" customHeight="1" spans="1:17">
      <c r="A51" s="9" t="s">
        <v>150</v>
      </c>
      <c r="B51" s="10" t="str">
        <f>VLOOKUP(C51,[1]Sheet1!$C:$D,2,0)</f>
        <v>马边河（锅厂头）</v>
      </c>
      <c r="C51" s="17" t="s">
        <v>182</v>
      </c>
      <c r="D51" s="19">
        <v>1</v>
      </c>
      <c r="E51" s="19">
        <v>5</v>
      </c>
      <c r="F51" s="17" t="s">
        <v>152</v>
      </c>
      <c r="G51" s="13" t="s">
        <v>45</v>
      </c>
      <c r="H51" s="14"/>
      <c r="I51" s="11" t="s">
        <v>183</v>
      </c>
      <c r="J51" s="15" t="str">
        <f>VLOOKUP(I51,[2]Sheet1!$J$1:$K$65536,2,0)</f>
        <v>群众</v>
      </c>
      <c r="K51" s="16"/>
      <c r="L51" s="17" t="s">
        <v>184</v>
      </c>
      <c r="M51" s="15" t="s">
        <v>30</v>
      </c>
      <c r="N51" s="16"/>
    </row>
    <row r="52" ht="26.5" customHeight="1" spans="1:17">
      <c r="A52" s="9" t="s">
        <v>150</v>
      </c>
      <c r="B52" s="10" t="str">
        <f>VLOOKUP(C52,[1]Sheet1!$C:$D,2,0)</f>
        <v>学堂坝沟</v>
      </c>
      <c r="C52" s="17" t="s">
        <v>185</v>
      </c>
      <c r="D52" s="19">
        <v>2</v>
      </c>
      <c r="E52" s="19">
        <v>3</v>
      </c>
      <c r="F52" s="17" t="s">
        <v>152</v>
      </c>
      <c r="G52" s="13" t="s">
        <v>45</v>
      </c>
      <c r="H52" s="14"/>
      <c r="I52" s="11" t="s">
        <v>186</v>
      </c>
      <c r="J52" s="15" t="str">
        <f>VLOOKUP(I52,[2]Sheet1!$J$1:$K$65536,2,0)</f>
        <v>群众</v>
      </c>
      <c r="K52" s="16"/>
      <c r="L52" s="17" t="s">
        <v>187</v>
      </c>
      <c r="M52" s="15" t="s">
        <v>30</v>
      </c>
      <c r="N52" s="16"/>
    </row>
    <row r="53" ht="26.5" customHeight="1" spans="1:17">
      <c r="A53" s="9" t="s">
        <v>150</v>
      </c>
      <c r="B53" s="10" t="str">
        <f>VLOOKUP(C53,[1]Sheet1!$C:$D,2,0)</f>
        <v>学堂坝沟</v>
      </c>
      <c r="C53" s="17" t="s">
        <v>188</v>
      </c>
      <c r="D53" s="19">
        <v>5</v>
      </c>
      <c r="E53" s="19">
        <v>13</v>
      </c>
      <c r="F53" s="17" t="s">
        <v>152</v>
      </c>
      <c r="G53" s="13" t="s">
        <v>45</v>
      </c>
      <c r="H53" s="14"/>
      <c r="I53" s="11" t="s">
        <v>189</v>
      </c>
      <c r="J53" s="15" t="str">
        <f>VLOOKUP(I53,[2]Sheet1!$J$1:$K$65536,2,0)</f>
        <v>群众</v>
      </c>
      <c r="K53" s="16"/>
      <c r="L53" s="20" t="s">
        <v>190</v>
      </c>
      <c r="M53" s="15" t="s">
        <v>126</v>
      </c>
      <c r="N53" s="16"/>
    </row>
    <row r="54" ht="26.5" customHeight="1" spans="1:17">
      <c r="A54" s="9" t="s">
        <v>150</v>
      </c>
      <c r="B54" s="10" t="str">
        <f>VLOOKUP(C54,[1]Sheet1!$C:$D,2,0)</f>
        <v>学堂坝沟</v>
      </c>
      <c r="C54" s="17" t="s">
        <v>191</v>
      </c>
      <c r="D54" s="19">
        <v>7</v>
      </c>
      <c r="E54" s="19">
        <v>18</v>
      </c>
      <c r="F54" s="17" t="s">
        <v>152</v>
      </c>
      <c r="G54" s="13" t="s">
        <v>45</v>
      </c>
      <c r="H54" s="14"/>
      <c r="I54" s="11" t="s">
        <v>192</v>
      </c>
      <c r="J54" s="15" t="str">
        <f>VLOOKUP(I54,[2]Sheet1!$J$1:$K$65536,2,0)</f>
        <v>群众</v>
      </c>
      <c r="K54" s="16"/>
      <c r="L54" s="17" t="s">
        <v>193</v>
      </c>
      <c r="M54" s="15" t="s">
        <v>126</v>
      </c>
      <c r="N54" s="16"/>
    </row>
    <row r="55" ht="26.5" customHeight="1" spans="1:17">
      <c r="A55" s="9" t="s">
        <v>150</v>
      </c>
      <c r="B55" s="10" t="str">
        <f>VLOOKUP(C55,[1]Sheet1!$C:$D,2,0)</f>
        <v>学堂坝沟</v>
      </c>
      <c r="C55" s="17" t="s">
        <v>194</v>
      </c>
      <c r="D55" s="19">
        <v>3</v>
      </c>
      <c r="E55" s="19">
        <v>6</v>
      </c>
      <c r="F55" s="17" t="s">
        <v>152</v>
      </c>
      <c r="G55" s="13" t="s">
        <v>45</v>
      </c>
      <c r="H55" s="14"/>
      <c r="I55" s="11" t="s">
        <v>195</v>
      </c>
      <c r="J55" s="15" t="str">
        <f>VLOOKUP(I55,[2]Sheet1!$J$1:$K$65536,2,0)</f>
        <v>群众</v>
      </c>
      <c r="K55" s="16"/>
      <c r="L55" s="17" t="s">
        <v>196</v>
      </c>
      <c r="M55" s="15" t="s">
        <v>170</v>
      </c>
      <c r="N55" s="16"/>
    </row>
    <row r="56" ht="26.5" customHeight="1" spans="1:17">
      <c r="A56" s="9" t="s">
        <v>150</v>
      </c>
      <c r="B56" s="10" t="str">
        <f>VLOOKUP(C56,[1]Sheet1!$C:$D,2,0)</f>
        <v>凤村河（凤村乡），凤村河（矮碉楼）</v>
      </c>
      <c r="C56" s="17" t="s">
        <v>197</v>
      </c>
      <c r="D56" s="19">
        <v>2</v>
      </c>
      <c r="E56" s="19">
        <v>8</v>
      </c>
      <c r="F56" s="17" t="s">
        <v>152</v>
      </c>
      <c r="G56" s="13" t="s">
        <v>45</v>
      </c>
      <c r="H56" s="14"/>
      <c r="I56" s="11" t="s">
        <v>198</v>
      </c>
      <c r="J56" s="15" t="str">
        <f>VLOOKUP(I56,[2]Sheet1!$J$1:$K$65536,2,0)</f>
        <v>群众</v>
      </c>
      <c r="K56" s="16"/>
      <c r="L56" s="11" t="s">
        <v>199</v>
      </c>
      <c r="M56" s="15" t="s">
        <v>19</v>
      </c>
      <c r="N56" s="16"/>
    </row>
    <row r="57" ht="26.5" customHeight="1" spans="1:17">
      <c r="A57" s="9" t="s">
        <v>150</v>
      </c>
      <c r="B57" s="10" t="str">
        <f>VLOOKUP(C57,[1]Sheet1!$C:$D,2,0)</f>
        <v>凤村河（凤村乡）</v>
      </c>
      <c r="C57" s="17" t="s">
        <v>200</v>
      </c>
      <c r="D57" s="19">
        <v>5</v>
      </c>
      <c r="E57" s="19">
        <v>13</v>
      </c>
      <c r="F57" s="17" t="s">
        <v>152</v>
      </c>
      <c r="G57" s="13" t="s">
        <v>45</v>
      </c>
      <c r="H57" s="14"/>
      <c r="I57" s="11" t="s">
        <v>201</v>
      </c>
      <c r="J57" s="15" t="s">
        <v>17</v>
      </c>
      <c r="K57" s="16"/>
      <c r="L57" s="11" t="s">
        <v>199</v>
      </c>
      <c r="M57" s="15" t="s">
        <v>19</v>
      </c>
      <c r="N57" s="16"/>
    </row>
    <row r="58" ht="26.5" customHeight="1" spans="1:17">
      <c r="A58" s="9" t="s">
        <v>150</v>
      </c>
      <c r="B58" s="10" t="str">
        <f>VLOOKUP(C58,[1]Sheet1!$C:$D,2,0)</f>
        <v>凤村河（烂田头），凤村河（凤村乡）</v>
      </c>
      <c r="C58" s="17" t="s">
        <v>202</v>
      </c>
      <c r="D58" s="19">
        <v>1</v>
      </c>
      <c r="E58" s="19">
        <v>2</v>
      </c>
      <c r="F58" s="17" t="s">
        <v>152</v>
      </c>
      <c r="G58" s="13" t="s">
        <v>45</v>
      </c>
      <c r="H58" s="14"/>
      <c r="I58" s="11" t="s">
        <v>203</v>
      </c>
      <c r="J58" s="15" t="str">
        <f>VLOOKUP(I58,[2]Sheet1!$J$1:$K$65536,2,0)</f>
        <v>群众</v>
      </c>
      <c r="K58" s="16"/>
      <c r="L58" s="11" t="s">
        <v>204</v>
      </c>
      <c r="M58" s="15" t="s">
        <v>19</v>
      </c>
      <c r="N58" s="16"/>
    </row>
    <row r="59" ht="26.5" customHeight="1" spans="1:17">
      <c r="A59" s="9" t="s">
        <v>150</v>
      </c>
      <c r="B59" s="10" t="str">
        <f>VLOOKUP(C59,[1]Sheet1!$C:$D,2,0)</f>
        <v>凤村河（凤村乡）</v>
      </c>
      <c r="C59" s="17" t="s">
        <v>205</v>
      </c>
      <c r="D59" s="19">
        <v>1</v>
      </c>
      <c r="E59" s="19">
        <v>9</v>
      </c>
      <c r="F59" s="17" t="s">
        <v>152</v>
      </c>
      <c r="G59" s="13" t="s">
        <v>45</v>
      </c>
      <c r="H59" s="14"/>
      <c r="I59" s="11" t="s">
        <v>206</v>
      </c>
      <c r="J59" s="15" t="str">
        <f>VLOOKUP(I59,[2]Sheet1!$J$1:$K$65536,2,0)</f>
        <v>群众</v>
      </c>
      <c r="K59" s="16"/>
      <c r="L59" s="11" t="s">
        <v>207</v>
      </c>
      <c r="M59" s="15" t="s">
        <v>170</v>
      </c>
      <c r="N59" s="16"/>
    </row>
    <row r="60" ht="26.5" customHeight="1" spans="1:17">
      <c r="A60" s="9" t="s">
        <v>150</v>
      </c>
      <c r="B60" s="10" t="str">
        <f>VLOOKUP(C60,[1]Sheet1!$C:$D,2,0)</f>
        <v>凤村河（矮碉楼），凤村河（观音岩）</v>
      </c>
      <c r="C60" s="17" t="s">
        <v>208</v>
      </c>
      <c r="D60" s="19">
        <v>2</v>
      </c>
      <c r="E60" s="19">
        <v>10</v>
      </c>
      <c r="F60" s="17" t="s">
        <v>152</v>
      </c>
      <c r="G60" s="13" t="s">
        <v>45</v>
      </c>
      <c r="H60" s="14"/>
      <c r="I60" s="11" t="s">
        <v>209</v>
      </c>
      <c r="J60" s="15" t="str">
        <f>VLOOKUP(I60,[2]Sheet1!$J$1:$K$65536,2,0)</f>
        <v>群众</v>
      </c>
      <c r="K60" s="16"/>
      <c r="L60" s="11" t="s">
        <v>210</v>
      </c>
      <c r="M60" s="15" t="s">
        <v>30</v>
      </c>
      <c r="N60" s="16"/>
      <c r="O60" s="22"/>
      <c r="P60" s="22"/>
      <c r="Q60" s="22"/>
    </row>
    <row r="61" ht="26.5" customHeight="1" spans="1:17">
      <c r="A61" s="9" t="s">
        <v>150</v>
      </c>
      <c r="B61" s="10" t="str">
        <f>VLOOKUP(C61,[1]Sheet1!$C:$D,2,0)</f>
        <v>凤村河（观音岩）</v>
      </c>
      <c r="C61" s="17" t="s">
        <v>211</v>
      </c>
      <c r="D61" s="19">
        <v>8</v>
      </c>
      <c r="E61" s="19">
        <v>39</v>
      </c>
      <c r="F61" s="17" t="s">
        <v>152</v>
      </c>
      <c r="G61" s="13" t="s">
        <v>45</v>
      </c>
      <c r="H61" s="14"/>
      <c r="I61" s="11" t="s">
        <v>212</v>
      </c>
      <c r="J61" s="15" t="str">
        <f>VLOOKUP(I61,[2]Sheet1!$J$1:$K$65536,2,0)</f>
        <v>群众</v>
      </c>
      <c r="K61" s="16"/>
      <c r="L61" s="11" t="s">
        <v>213</v>
      </c>
      <c r="M61" s="15" t="s">
        <v>170</v>
      </c>
      <c r="N61" s="16"/>
      <c r="O61" s="22"/>
      <c r="P61" s="22"/>
      <c r="Q61" s="22"/>
    </row>
    <row r="62" ht="26.5" customHeight="1" spans="1:17">
      <c r="A62" s="9" t="s">
        <v>150</v>
      </c>
      <c r="B62" s="10" t="str">
        <f>VLOOKUP(C62,[1]Sheet1!$C:$D,2,0)</f>
        <v>凤村河（观音岩）</v>
      </c>
      <c r="C62" s="17" t="s">
        <v>214</v>
      </c>
      <c r="D62" s="19">
        <v>2</v>
      </c>
      <c r="E62" s="19">
        <v>9</v>
      </c>
      <c r="F62" s="17" t="s">
        <v>152</v>
      </c>
      <c r="G62" s="13" t="s">
        <v>45</v>
      </c>
      <c r="H62" s="14"/>
      <c r="I62" s="11" t="s">
        <v>215</v>
      </c>
      <c r="J62" s="15" t="s">
        <v>17</v>
      </c>
      <c r="K62" s="16"/>
      <c r="L62" s="11" t="s">
        <v>216</v>
      </c>
      <c r="M62" s="15" t="s">
        <v>19</v>
      </c>
      <c r="N62" s="16"/>
      <c r="O62" s="22"/>
      <c r="P62" s="22"/>
      <c r="Q62" s="22"/>
    </row>
    <row r="63" ht="26.5" customHeight="1" spans="1:17">
      <c r="A63" s="9" t="s">
        <v>217</v>
      </c>
      <c r="B63" s="10" t="str">
        <f>VLOOKUP(C63,[1]Sheet1!$C:$D,2,0)</f>
        <v>泥溪河（泥河村）</v>
      </c>
      <c r="C63" s="11" t="s">
        <v>218</v>
      </c>
      <c r="D63" s="18">
        <v>3</v>
      </c>
      <c r="E63" s="18">
        <v>15</v>
      </c>
      <c r="F63" s="11" t="s">
        <v>219</v>
      </c>
      <c r="G63" s="13" t="s">
        <v>220</v>
      </c>
      <c r="H63" s="14"/>
      <c r="I63" s="11" t="s">
        <v>221</v>
      </c>
      <c r="J63" s="15" t="s">
        <v>17</v>
      </c>
      <c r="K63" s="16"/>
      <c r="L63" s="11" t="s">
        <v>221</v>
      </c>
      <c r="M63" s="15" t="s">
        <v>17</v>
      </c>
      <c r="N63" s="16"/>
      <c r="O63" s="22"/>
      <c r="P63" s="22"/>
      <c r="Q63" s="22"/>
    </row>
    <row r="64" ht="26.5" customHeight="1" spans="1:17">
      <c r="A64" s="9" t="s">
        <v>217</v>
      </c>
      <c r="B64" s="10" t="str">
        <f>VLOOKUP(C64,[1]Sheet1!$C:$D,2,0)</f>
        <v>沐卷河（杨柳村）</v>
      </c>
      <c r="C64" s="11" t="s">
        <v>222</v>
      </c>
      <c r="D64" s="23">
        <v>26</v>
      </c>
      <c r="E64" s="23">
        <v>95</v>
      </c>
      <c r="F64" s="11" t="s">
        <v>219</v>
      </c>
      <c r="G64" s="13" t="s">
        <v>220</v>
      </c>
      <c r="H64" s="14"/>
      <c r="I64" s="11" t="s">
        <v>223</v>
      </c>
      <c r="J64" s="15" t="s">
        <v>17</v>
      </c>
      <c r="K64" s="16"/>
      <c r="L64" s="11" t="s">
        <v>223</v>
      </c>
      <c r="M64" s="15" t="s">
        <v>17</v>
      </c>
      <c r="N64" s="16"/>
      <c r="O64" s="22"/>
      <c r="P64" s="22"/>
      <c r="Q64" s="22"/>
    </row>
    <row r="65" ht="26.5" customHeight="1" spans="1:17">
      <c r="A65" s="9" t="s">
        <v>217</v>
      </c>
      <c r="B65" s="10" t="str">
        <f>VLOOKUP(C65,[1]Sheet1!$C:$D,2,0)</f>
        <v>沐卷河，沐溪河</v>
      </c>
      <c r="C65" s="11" t="s">
        <v>224</v>
      </c>
      <c r="D65" s="23">
        <v>4</v>
      </c>
      <c r="E65" s="23">
        <v>7</v>
      </c>
      <c r="F65" s="11" t="s">
        <v>219</v>
      </c>
      <c r="G65" s="13" t="s">
        <v>220</v>
      </c>
      <c r="H65" s="14"/>
      <c r="I65" s="17" t="s">
        <v>225</v>
      </c>
      <c r="J65" s="15" t="s">
        <v>17</v>
      </c>
      <c r="K65" s="16"/>
      <c r="L65" s="17" t="s">
        <v>225</v>
      </c>
      <c r="M65" s="15" t="s">
        <v>17</v>
      </c>
      <c r="N65" s="16"/>
      <c r="O65" s="22"/>
      <c r="P65" s="22"/>
      <c r="Q65" s="22"/>
    </row>
    <row r="66" ht="26.5" customHeight="1" spans="1:17">
      <c r="A66" s="9" t="s">
        <v>217</v>
      </c>
      <c r="B66" s="10" t="str">
        <f>VLOOKUP(C66,[1]Sheet1!$C:$D,2,0)</f>
        <v>沐卷河（雷打石）</v>
      </c>
      <c r="C66" s="11" t="s">
        <v>226</v>
      </c>
      <c r="D66" s="23">
        <v>4</v>
      </c>
      <c r="E66" s="23">
        <v>11</v>
      </c>
      <c r="F66" s="11" t="s">
        <v>219</v>
      </c>
      <c r="G66" s="13" t="s">
        <v>220</v>
      </c>
      <c r="H66" s="14"/>
      <c r="I66" s="11" t="s">
        <v>227</v>
      </c>
      <c r="J66" s="15" t="s">
        <v>17</v>
      </c>
      <c r="K66" s="16"/>
      <c r="L66" s="11" t="s">
        <v>227</v>
      </c>
      <c r="M66" s="15" t="s">
        <v>17</v>
      </c>
      <c r="N66" s="16"/>
      <c r="O66" s="22"/>
      <c r="P66" s="22"/>
      <c r="Q66" s="22"/>
    </row>
    <row r="67" ht="26.5" customHeight="1" spans="1:17">
      <c r="A67" s="9" t="s">
        <v>217</v>
      </c>
      <c r="B67" s="10" t="str">
        <f>VLOOKUP(C67,[1]Sheet1!$C:$D,2,0)</f>
        <v>沐溪河（苦竹湾）</v>
      </c>
      <c r="C67" s="11" t="s">
        <v>228</v>
      </c>
      <c r="D67" s="23">
        <v>3</v>
      </c>
      <c r="E67" s="23">
        <v>18</v>
      </c>
      <c r="F67" s="11" t="s">
        <v>219</v>
      </c>
      <c r="G67" s="13" t="s">
        <v>220</v>
      </c>
      <c r="H67" s="14"/>
      <c r="I67" s="11" t="s">
        <v>229</v>
      </c>
      <c r="J67" s="15" t="s">
        <v>17</v>
      </c>
      <c r="K67" s="16"/>
      <c r="L67" s="11" t="s">
        <v>229</v>
      </c>
      <c r="M67" s="15" t="s">
        <v>17</v>
      </c>
      <c r="N67" s="16"/>
      <c r="O67" s="22"/>
      <c r="P67" s="22"/>
      <c r="Q67" s="22"/>
    </row>
    <row r="68" ht="26.5" customHeight="1" spans="1:17">
      <c r="A68" s="9" t="s">
        <v>217</v>
      </c>
      <c r="B68" s="10" t="str">
        <f>VLOOKUP(C68,[1]Sheet1!$C:$D,2,0)</f>
        <v>沐溪河（苦竹湾）</v>
      </c>
      <c r="C68" s="11" t="s">
        <v>230</v>
      </c>
      <c r="D68" s="23">
        <v>1</v>
      </c>
      <c r="E68" s="23">
        <v>2</v>
      </c>
      <c r="F68" s="11" t="s">
        <v>219</v>
      </c>
      <c r="G68" s="13" t="s">
        <v>220</v>
      </c>
      <c r="H68" s="14"/>
      <c r="I68" s="11" t="s">
        <v>231</v>
      </c>
      <c r="J68" s="15" t="s">
        <v>17</v>
      </c>
      <c r="K68" s="16"/>
      <c r="L68" s="11" t="s">
        <v>231</v>
      </c>
      <c r="M68" s="15" t="s">
        <v>17</v>
      </c>
      <c r="N68" s="16"/>
      <c r="O68" s="22"/>
      <c r="P68" s="22"/>
      <c r="Q68" s="22"/>
    </row>
    <row r="69" ht="26.5" customHeight="1" spans="1:17">
      <c r="A69" s="9" t="s">
        <v>217</v>
      </c>
      <c r="B69" s="10" t="str">
        <f>VLOOKUP(C69,[1]Sheet1!$C:$D,2,0)</f>
        <v>下坪河</v>
      </c>
      <c r="C69" s="11" t="s">
        <v>232</v>
      </c>
      <c r="D69" s="18">
        <v>22</v>
      </c>
      <c r="E69" s="18">
        <v>57</v>
      </c>
      <c r="F69" s="11" t="s">
        <v>219</v>
      </c>
      <c r="G69" s="13" t="s">
        <v>220</v>
      </c>
      <c r="H69" s="14"/>
      <c r="I69" s="11" t="s">
        <v>233</v>
      </c>
      <c r="J69" s="15" t="s">
        <v>17</v>
      </c>
      <c r="K69" s="16"/>
      <c r="L69" s="11" t="s">
        <v>233</v>
      </c>
      <c r="M69" s="15" t="s">
        <v>17</v>
      </c>
      <c r="N69" s="16"/>
      <c r="O69" s="22"/>
      <c r="P69" s="22"/>
      <c r="Q69" s="22"/>
    </row>
    <row r="70" ht="26.5" customHeight="1" spans="1:17">
      <c r="A70" s="9" t="s">
        <v>217</v>
      </c>
      <c r="B70" s="10" t="str">
        <f>VLOOKUP(C70,[1]Sheet1!$C:$D,2,0)</f>
        <v>下坪河</v>
      </c>
      <c r="C70" s="11" t="s">
        <v>234</v>
      </c>
      <c r="D70" s="18">
        <v>16</v>
      </c>
      <c r="E70" s="18">
        <v>32</v>
      </c>
      <c r="F70" s="11" t="s">
        <v>219</v>
      </c>
      <c r="G70" s="13" t="s">
        <v>220</v>
      </c>
      <c r="H70" s="14"/>
      <c r="I70" s="11" t="s">
        <v>235</v>
      </c>
      <c r="J70" s="15" t="s">
        <v>17</v>
      </c>
      <c r="K70" s="16"/>
      <c r="L70" s="11" t="s">
        <v>235</v>
      </c>
      <c r="M70" s="15" t="s">
        <v>17</v>
      </c>
      <c r="N70" s="16"/>
      <c r="O70" s="22"/>
      <c r="P70" s="22"/>
      <c r="Q70" s="22"/>
    </row>
    <row r="71" ht="26.5" customHeight="1" spans="1:17">
      <c r="A71" s="9" t="s">
        <v>217</v>
      </c>
      <c r="B71" s="10" t="str">
        <f>VLOOKUP(C71,[1]Sheet1!$C:$D,2,0)</f>
        <v>下坪河</v>
      </c>
      <c r="C71" s="11" t="s">
        <v>236</v>
      </c>
      <c r="D71" s="18">
        <v>10</v>
      </c>
      <c r="E71" s="18">
        <v>28</v>
      </c>
      <c r="F71" s="11" t="s">
        <v>219</v>
      </c>
      <c r="G71" s="13" t="s">
        <v>220</v>
      </c>
      <c r="H71" s="14"/>
      <c r="I71" s="11" t="s">
        <v>237</v>
      </c>
      <c r="J71" s="15" t="s">
        <v>17</v>
      </c>
      <c r="K71" s="16"/>
      <c r="L71" s="11" t="s">
        <v>237</v>
      </c>
      <c r="M71" s="15" t="s">
        <v>17</v>
      </c>
      <c r="N71" s="16"/>
      <c r="O71" s="22"/>
      <c r="P71" s="22"/>
      <c r="Q71" s="22"/>
    </row>
    <row r="72" ht="26.5" customHeight="1" spans="1:17">
      <c r="A72" s="9" t="s">
        <v>217</v>
      </c>
      <c r="B72" s="10" t="str">
        <f>VLOOKUP(C72,[1]Sheet1!$C:$D,2,0)</f>
        <v>河口河</v>
      </c>
      <c r="C72" s="11" t="s">
        <v>238</v>
      </c>
      <c r="D72" s="18">
        <v>0</v>
      </c>
      <c r="E72" s="18">
        <v>0</v>
      </c>
      <c r="F72" s="11" t="s">
        <v>219</v>
      </c>
      <c r="G72" s="13" t="s">
        <v>220</v>
      </c>
      <c r="H72" s="14"/>
      <c r="I72" s="17" t="s">
        <v>239</v>
      </c>
      <c r="J72" s="15" t="s">
        <v>17</v>
      </c>
      <c r="K72" s="16"/>
      <c r="L72" s="17" t="s">
        <v>239</v>
      </c>
      <c r="M72" s="15" t="s">
        <v>17</v>
      </c>
      <c r="N72" s="16"/>
      <c r="O72" s="22"/>
      <c r="P72" s="22"/>
      <c r="Q72" s="22"/>
    </row>
    <row r="73" ht="26.5" customHeight="1" spans="1:17">
      <c r="A73" s="9" t="s">
        <v>217</v>
      </c>
      <c r="B73" s="10" t="str">
        <f>VLOOKUP(C73,[1]Sheet1!$C:$D,2,0)</f>
        <v>河口河</v>
      </c>
      <c r="C73" s="11" t="s">
        <v>240</v>
      </c>
      <c r="D73" s="18">
        <v>0</v>
      </c>
      <c r="E73" s="18">
        <v>0</v>
      </c>
      <c r="F73" s="11" t="s">
        <v>219</v>
      </c>
      <c r="G73" s="13" t="s">
        <v>220</v>
      </c>
      <c r="H73" s="14"/>
      <c r="I73" s="17" t="s">
        <v>241</v>
      </c>
      <c r="J73" s="15" t="s">
        <v>17</v>
      </c>
      <c r="K73" s="16"/>
      <c r="L73" s="17" t="s">
        <v>241</v>
      </c>
      <c r="M73" s="15" t="s">
        <v>17</v>
      </c>
      <c r="N73" s="16"/>
      <c r="O73" s="22"/>
      <c r="P73" s="22"/>
      <c r="Q73" s="22"/>
    </row>
    <row r="74" ht="26.5" customHeight="1" spans="1:17">
      <c r="A74" s="9" t="s">
        <v>242</v>
      </c>
      <c r="B74" s="10" t="str">
        <f>VLOOKUP(C74,[1]Sheet1!$C:$D,2,0)</f>
        <v>赵家坝河</v>
      </c>
      <c r="C74" s="11" t="s">
        <v>243</v>
      </c>
      <c r="D74" s="18">
        <v>12</v>
      </c>
      <c r="E74" s="18">
        <v>57</v>
      </c>
      <c r="F74" s="11" t="s">
        <v>244</v>
      </c>
      <c r="G74" s="13" t="s">
        <v>245</v>
      </c>
      <c r="H74" s="14"/>
      <c r="I74" s="11" t="s">
        <v>246</v>
      </c>
      <c r="J74" s="15" t="s">
        <v>17</v>
      </c>
      <c r="K74" s="16"/>
      <c r="L74" s="11" t="s">
        <v>246</v>
      </c>
      <c r="M74" s="15" t="s">
        <v>17</v>
      </c>
      <c r="N74" s="16"/>
      <c r="O74" s="22"/>
      <c r="P74" s="22"/>
      <c r="Q74" s="22"/>
    </row>
    <row r="75" ht="26.5" customHeight="1" spans="1:17">
      <c r="A75" s="9" t="s">
        <v>242</v>
      </c>
      <c r="B75" s="10" t="str">
        <f>VLOOKUP(C75,[1]Sheet1!$C:$D,2,0)</f>
        <v>大蓝厂（长坝）</v>
      </c>
      <c r="C75" s="11" t="s">
        <v>247</v>
      </c>
      <c r="D75" s="18">
        <v>6</v>
      </c>
      <c r="E75" s="18">
        <v>11</v>
      </c>
      <c r="F75" s="11" t="s">
        <v>244</v>
      </c>
      <c r="G75" s="13" t="s">
        <v>245</v>
      </c>
      <c r="H75" s="14"/>
      <c r="I75" s="11" t="s">
        <v>248</v>
      </c>
      <c r="J75" s="15" t="str">
        <f>VLOOKUP(I75,[2]Sheet1!$J$1:$K$65536,2,0)</f>
        <v>群众</v>
      </c>
      <c r="K75" s="16"/>
      <c r="L75" s="11" t="s">
        <v>248</v>
      </c>
      <c r="M75" s="15" t="s">
        <v>17</v>
      </c>
      <c r="N75" s="16"/>
      <c r="O75" s="22"/>
      <c r="P75" s="22"/>
      <c r="Q75" s="22"/>
    </row>
    <row r="76" ht="26.5" customHeight="1" spans="1:17">
      <c r="A76" s="9" t="s">
        <v>242</v>
      </c>
      <c r="B76" s="10" t="str">
        <f>VLOOKUP(C76,[1]Sheet1!$C:$D,2,0)</f>
        <v>大蓝厂（长坝），马边河（胡家坝），马边河</v>
      </c>
      <c r="C76" s="11" t="s">
        <v>249</v>
      </c>
      <c r="D76" s="18">
        <v>10</v>
      </c>
      <c r="E76" s="18">
        <v>24</v>
      </c>
      <c r="F76" s="11" t="s">
        <v>244</v>
      </c>
      <c r="G76" s="13" t="s">
        <v>245</v>
      </c>
      <c r="H76" s="14"/>
      <c r="I76" s="11" t="s">
        <v>250</v>
      </c>
      <c r="J76" s="15" t="str">
        <f>VLOOKUP(I76,[2]Sheet1!$J$1:$K$65536,2,0)</f>
        <v>群众</v>
      </c>
      <c r="K76" s="16"/>
      <c r="L76" s="11" t="s">
        <v>250</v>
      </c>
      <c r="M76" s="15" t="s">
        <v>17</v>
      </c>
      <c r="N76" s="16"/>
      <c r="O76" s="22"/>
      <c r="P76" s="22"/>
      <c r="Q76" s="22"/>
    </row>
    <row r="77" ht="26.5" customHeight="1" spans="1:17">
      <c r="A77" s="9" t="s">
        <v>242</v>
      </c>
      <c r="B77" s="10" t="str">
        <f>VLOOKUP(C77,[1]Sheet1!$C:$D,2,0)</f>
        <v>马边河（锣锅滩）</v>
      </c>
      <c r="C77" s="11" t="s">
        <v>251</v>
      </c>
      <c r="D77" s="18">
        <v>1</v>
      </c>
      <c r="E77" s="18">
        <v>2</v>
      </c>
      <c r="F77" s="11" t="s">
        <v>244</v>
      </c>
      <c r="G77" s="13" t="s">
        <v>245</v>
      </c>
      <c r="H77" s="14"/>
      <c r="I77" s="11" t="s">
        <v>252</v>
      </c>
      <c r="J77" s="15" t="str">
        <f>VLOOKUP(I77,[2]Sheet1!$J$1:$K$65536,2,0)</f>
        <v>群众</v>
      </c>
      <c r="K77" s="16"/>
      <c r="L77" s="11" t="s">
        <v>252</v>
      </c>
      <c r="M77" s="15" t="s">
        <v>17</v>
      </c>
      <c r="N77" s="16"/>
      <c r="O77" s="22"/>
      <c r="P77" s="22"/>
      <c r="Q77" s="22"/>
    </row>
    <row r="78" ht="26.5" customHeight="1" spans="1:17">
      <c r="A78" s="9" t="s">
        <v>242</v>
      </c>
      <c r="B78" s="10" t="str">
        <f>VLOOKUP(C78,[1]Sheet1!$C:$D,2,0)</f>
        <v>赵家坝河</v>
      </c>
      <c r="C78" s="11" t="s">
        <v>253</v>
      </c>
      <c r="D78" s="18">
        <v>2</v>
      </c>
      <c r="E78" s="18">
        <v>10</v>
      </c>
      <c r="F78" s="11" t="s">
        <v>244</v>
      </c>
      <c r="G78" s="13" t="s">
        <v>245</v>
      </c>
      <c r="H78" s="14"/>
      <c r="I78" s="11" t="s">
        <v>254</v>
      </c>
      <c r="J78" s="15" t="str">
        <f>VLOOKUP(I78,[2]Sheet1!$J$1:$K$65536,2,0)</f>
        <v>群众</v>
      </c>
      <c r="K78" s="16"/>
      <c r="L78" s="11" t="s">
        <v>254</v>
      </c>
      <c r="M78" s="15" t="s">
        <v>17</v>
      </c>
      <c r="N78" s="16"/>
      <c r="O78" s="22"/>
      <c r="P78" s="22"/>
      <c r="Q78" s="22"/>
    </row>
    <row r="79" ht="26.5" customHeight="1" spans="1:17">
      <c r="A79" s="9" t="s">
        <v>242</v>
      </c>
      <c r="B79" s="10" t="str">
        <f>VLOOKUP(C79,[1]Sheet1!$C:$D,2,0)</f>
        <v>大蓝厂（长坝）</v>
      </c>
      <c r="C79" s="11" t="s">
        <v>255</v>
      </c>
      <c r="D79" s="18">
        <v>8</v>
      </c>
      <c r="E79" s="18">
        <v>37</v>
      </c>
      <c r="F79" s="11" t="s">
        <v>244</v>
      </c>
      <c r="G79" s="13" t="s">
        <v>245</v>
      </c>
      <c r="H79" s="14"/>
      <c r="I79" s="11" t="s">
        <v>256</v>
      </c>
      <c r="J79" s="15" t="str">
        <f>VLOOKUP(I79,[2]Sheet1!$J$1:$K$65536,2,0)</f>
        <v>群众</v>
      </c>
      <c r="K79" s="16"/>
      <c r="L79" s="11" t="s">
        <v>256</v>
      </c>
      <c r="M79" s="15" t="s">
        <v>17</v>
      </c>
      <c r="N79" s="16"/>
      <c r="O79" s="22"/>
      <c r="P79" s="22"/>
      <c r="Q79" s="22"/>
    </row>
    <row r="80" ht="26.5" customHeight="1" spans="1:17">
      <c r="A80" s="9" t="s">
        <v>242</v>
      </c>
      <c r="B80" s="10" t="str">
        <f>VLOOKUP(C80,[1]Sheet1!$C:$D,2,0)</f>
        <v>大蓝厂（长坝）</v>
      </c>
      <c r="C80" s="11" t="s">
        <v>257</v>
      </c>
      <c r="D80" s="18">
        <v>2</v>
      </c>
      <c r="E80" s="18">
        <v>5</v>
      </c>
      <c r="F80" s="11" t="s">
        <v>244</v>
      </c>
      <c r="G80" s="13" t="s">
        <v>245</v>
      </c>
      <c r="H80" s="14"/>
      <c r="I80" s="11" t="s">
        <v>258</v>
      </c>
      <c r="J80" s="15" t="str">
        <f>VLOOKUP(I80,[2]Sheet1!$J$1:$K$65536,2,0)</f>
        <v>群众</v>
      </c>
      <c r="K80" s="16"/>
      <c r="L80" s="11" t="s">
        <v>258</v>
      </c>
      <c r="M80" s="15" t="s">
        <v>17</v>
      </c>
      <c r="N80" s="16"/>
      <c r="O80" s="22"/>
      <c r="P80" s="22"/>
      <c r="Q80" s="22"/>
    </row>
    <row r="81" ht="26.5" customHeight="1" spans="1:17">
      <c r="A81" s="9" t="s">
        <v>242</v>
      </c>
      <c r="B81" s="10" t="str">
        <f>VLOOKUP(C81,[1]Sheet1!$C:$D,2,0)</f>
        <v>大蓝厂（草坪村）</v>
      </c>
      <c r="C81" s="11" t="s">
        <v>259</v>
      </c>
      <c r="D81" s="18">
        <v>10</v>
      </c>
      <c r="E81" s="18">
        <v>46</v>
      </c>
      <c r="F81" s="11" t="s">
        <v>244</v>
      </c>
      <c r="G81" s="13" t="s">
        <v>245</v>
      </c>
      <c r="H81" s="14"/>
      <c r="I81" s="11" t="s">
        <v>260</v>
      </c>
      <c r="J81" s="15" t="str">
        <f>VLOOKUP(I81,[2]Sheet1!$J$1:$K$65536,2,0)</f>
        <v>群众</v>
      </c>
      <c r="K81" s="16"/>
      <c r="L81" s="11" t="s">
        <v>260</v>
      </c>
      <c r="M81" s="15" t="s">
        <v>17</v>
      </c>
      <c r="N81" s="16"/>
      <c r="O81" s="22"/>
      <c r="P81" s="22"/>
      <c r="Q81" s="22"/>
    </row>
    <row r="82" ht="26.5" customHeight="1" spans="1:17">
      <c r="A82" s="9" t="s">
        <v>242</v>
      </c>
      <c r="B82" s="10" t="str">
        <f>VLOOKUP(C82,[1]Sheet1!$C:$D,2,0)</f>
        <v>大蓝厂（草坪村）</v>
      </c>
      <c r="C82" s="11" t="s">
        <v>261</v>
      </c>
      <c r="D82" s="18">
        <v>7</v>
      </c>
      <c r="E82" s="18">
        <v>30</v>
      </c>
      <c r="F82" s="11" t="s">
        <v>244</v>
      </c>
      <c r="G82" s="13" t="s">
        <v>245</v>
      </c>
      <c r="H82" s="14"/>
      <c r="I82" s="11" t="s">
        <v>262</v>
      </c>
      <c r="J82" s="15" t="str">
        <f>VLOOKUP(I82,[2]Sheet1!$J$1:$K$65536,2,0)</f>
        <v>群众</v>
      </c>
      <c r="K82" s="16"/>
      <c r="L82" s="11" t="s">
        <v>262</v>
      </c>
      <c r="M82" s="15" t="s">
        <v>17</v>
      </c>
      <c r="N82" s="16"/>
      <c r="O82" s="22"/>
      <c r="P82" s="22"/>
      <c r="Q82" s="22"/>
    </row>
    <row r="83" ht="26.5" customHeight="1" spans="1:17">
      <c r="A83" s="9" t="s">
        <v>242</v>
      </c>
      <c r="B83" s="10" t="str">
        <f>VLOOKUP(C83,[1]Sheet1!$C:$D,2,0)</f>
        <v>大蓝厂（草坪村）</v>
      </c>
      <c r="C83" s="11" t="s">
        <v>263</v>
      </c>
      <c r="D83" s="18">
        <v>11</v>
      </c>
      <c r="E83" s="18">
        <v>49</v>
      </c>
      <c r="F83" s="11" t="s">
        <v>244</v>
      </c>
      <c r="G83" s="13" t="s">
        <v>245</v>
      </c>
      <c r="H83" s="14"/>
      <c r="I83" s="11" t="s">
        <v>264</v>
      </c>
      <c r="J83" s="15" t="str">
        <f>VLOOKUP(I83,[2]Sheet1!$J$1:$K$65536,2,0)</f>
        <v>群众</v>
      </c>
      <c r="K83" s="16"/>
      <c r="L83" s="11" t="s">
        <v>264</v>
      </c>
      <c r="M83" s="15" t="s">
        <v>17</v>
      </c>
      <c r="N83" s="16"/>
      <c r="O83" s="22"/>
      <c r="P83" s="22"/>
      <c r="Q83" s="22"/>
    </row>
    <row r="84" ht="26.5" customHeight="1" spans="1:17">
      <c r="A84" s="9" t="s">
        <v>242</v>
      </c>
      <c r="B84" s="10" t="str">
        <f>VLOOKUP(C84,[1]Sheet1!$C:$D,2,0)</f>
        <v>大蓝厂（草坪村）</v>
      </c>
      <c r="C84" s="11" t="s">
        <v>265</v>
      </c>
      <c r="D84" s="18">
        <v>15</v>
      </c>
      <c r="E84" s="18">
        <v>51</v>
      </c>
      <c r="F84" s="11" t="s">
        <v>244</v>
      </c>
      <c r="G84" s="13" t="s">
        <v>245</v>
      </c>
      <c r="H84" s="14"/>
      <c r="I84" s="11" t="s">
        <v>266</v>
      </c>
      <c r="J84" s="15" t="str">
        <f>VLOOKUP(I84,[2]Sheet1!$J$1:$K$65536,2,0)</f>
        <v>群众</v>
      </c>
      <c r="K84" s="16"/>
      <c r="L84" s="11" t="s">
        <v>266</v>
      </c>
      <c r="M84" s="15" t="s">
        <v>17</v>
      </c>
      <c r="N84" s="16"/>
      <c r="O84" s="22"/>
      <c r="P84" s="22"/>
      <c r="Q84" s="22"/>
    </row>
    <row r="85" ht="26.5" customHeight="1" spans="1:17">
      <c r="A85" s="9" t="s">
        <v>242</v>
      </c>
      <c r="B85" s="10" t="str">
        <f>VLOOKUP(C85,[1]Sheet1!$C:$D,2,0)</f>
        <v>大蓝厂（草坪村）</v>
      </c>
      <c r="C85" s="11" t="s">
        <v>267</v>
      </c>
      <c r="D85" s="18">
        <v>2</v>
      </c>
      <c r="E85" s="18">
        <v>3</v>
      </c>
      <c r="F85" s="11" t="s">
        <v>244</v>
      </c>
      <c r="G85" s="13" t="s">
        <v>245</v>
      </c>
      <c r="H85" s="14"/>
      <c r="I85" s="11" t="s">
        <v>268</v>
      </c>
      <c r="J85" s="15" t="str">
        <f>VLOOKUP(I85,[2]Sheet1!$J$1:$K$65536,2,0)</f>
        <v>群众</v>
      </c>
      <c r="K85" s="16"/>
      <c r="L85" s="11" t="s">
        <v>268</v>
      </c>
      <c r="M85" s="15" t="s">
        <v>17</v>
      </c>
      <c r="N85" s="16"/>
      <c r="O85" s="22"/>
      <c r="P85" s="22"/>
      <c r="Q85" s="22"/>
    </row>
    <row r="86" ht="26.5" customHeight="1" spans="1:17">
      <c r="A86" s="9" t="s">
        <v>242</v>
      </c>
      <c r="B86" s="10" t="str">
        <f>VLOOKUP(C86,[1]Sheet1!$C:$D,2,0)</f>
        <v>新店河，赵家坝河</v>
      </c>
      <c r="C86" s="11" t="s">
        <v>269</v>
      </c>
      <c r="D86" s="18">
        <v>10</v>
      </c>
      <c r="E86" s="18">
        <v>33</v>
      </c>
      <c r="F86" s="11" t="s">
        <v>244</v>
      </c>
      <c r="G86" s="13" t="s">
        <v>245</v>
      </c>
      <c r="H86" s="14"/>
      <c r="I86" s="11" t="s">
        <v>270</v>
      </c>
      <c r="J86" s="15" t="str">
        <f>VLOOKUP(I86,[2]Sheet1!$J$1:$K$65536,2,0)</f>
        <v>群众</v>
      </c>
      <c r="K86" s="16"/>
      <c r="L86" s="11" t="s">
        <v>270</v>
      </c>
      <c r="M86" s="15" t="s">
        <v>17</v>
      </c>
      <c r="N86" s="16"/>
      <c r="O86" s="22"/>
      <c r="P86" s="22"/>
      <c r="Q86" s="22"/>
    </row>
    <row r="87" ht="26.5" customHeight="1" spans="1:17">
      <c r="A87" s="9" t="s">
        <v>242</v>
      </c>
      <c r="B87" s="10" t="str">
        <f>VLOOKUP(C87,[1]Sheet1!$C:$D,2,0)</f>
        <v>赵家坝河</v>
      </c>
      <c r="C87" s="11" t="s">
        <v>271</v>
      </c>
      <c r="D87" s="18">
        <v>13</v>
      </c>
      <c r="E87" s="18">
        <v>42</v>
      </c>
      <c r="F87" s="11" t="s">
        <v>244</v>
      </c>
      <c r="G87" s="13" t="s">
        <v>245</v>
      </c>
      <c r="H87" s="14"/>
      <c r="I87" s="11" t="s">
        <v>272</v>
      </c>
      <c r="J87" s="15" t="str">
        <f>VLOOKUP(I87,[2]Sheet1!$J$1:$K$65536,2,0)</f>
        <v>群众</v>
      </c>
      <c r="K87" s="16"/>
      <c r="L87" s="11" t="s">
        <v>272</v>
      </c>
      <c r="M87" s="15" t="s">
        <v>17</v>
      </c>
      <c r="N87" s="16"/>
      <c r="O87" s="22"/>
      <c r="P87" s="22"/>
      <c r="Q87" s="22"/>
    </row>
    <row r="88" ht="26.5" customHeight="1" spans="1:17">
      <c r="A88" s="9" t="s">
        <v>242</v>
      </c>
      <c r="B88" s="10" t="str">
        <f>VLOOKUP(C88,[1]Sheet1!$C:$D,2,0)</f>
        <v>赵家坝河</v>
      </c>
      <c r="C88" s="11" t="s">
        <v>273</v>
      </c>
      <c r="D88" s="18">
        <v>2</v>
      </c>
      <c r="E88" s="18">
        <v>9</v>
      </c>
      <c r="F88" s="11" t="s">
        <v>244</v>
      </c>
      <c r="G88" s="13" t="s">
        <v>245</v>
      </c>
      <c r="H88" s="14"/>
      <c r="I88" s="11" t="s">
        <v>274</v>
      </c>
      <c r="J88" s="15" t="str">
        <f>VLOOKUP(I88,[2]Sheet1!$J$1:$K$65536,2,0)</f>
        <v>群众</v>
      </c>
      <c r="K88" s="16"/>
      <c r="L88" s="11" t="s">
        <v>274</v>
      </c>
      <c r="M88" s="15" t="s">
        <v>17</v>
      </c>
      <c r="N88" s="16"/>
    </row>
    <row r="89" ht="26.5" customHeight="1" spans="1:17">
      <c r="A89" s="9" t="s">
        <v>242</v>
      </c>
      <c r="B89" s="10" t="str">
        <f>VLOOKUP(C89,[1]Sheet1!$C:$D,2,0)</f>
        <v>大蓝厂河</v>
      </c>
      <c r="C89" s="11" t="s">
        <v>275</v>
      </c>
      <c r="D89" s="18">
        <v>2</v>
      </c>
      <c r="E89" s="18">
        <v>13</v>
      </c>
      <c r="F89" s="11" t="s">
        <v>244</v>
      </c>
      <c r="G89" s="13" t="s">
        <v>245</v>
      </c>
      <c r="H89" s="14"/>
      <c r="I89" s="11" t="s">
        <v>276</v>
      </c>
      <c r="J89" s="15" t="s">
        <v>17</v>
      </c>
      <c r="K89" s="16"/>
      <c r="L89" s="11" t="s">
        <v>276</v>
      </c>
      <c r="M89" s="15" t="s">
        <v>17</v>
      </c>
      <c r="N89" s="16"/>
    </row>
    <row r="90" ht="26.5" customHeight="1" spans="1:17">
      <c r="A90" s="9" t="s">
        <v>242</v>
      </c>
      <c r="B90" s="10" t="str">
        <f>VLOOKUP(C90,[1]Sheet1!$C:$D,2,0)</f>
        <v>新店河</v>
      </c>
      <c r="C90" s="11" t="s">
        <v>277</v>
      </c>
      <c r="D90" s="18">
        <v>26</v>
      </c>
      <c r="E90" s="18">
        <v>110</v>
      </c>
      <c r="F90" s="11" t="s">
        <v>244</v>
      </c>
      <c r="G90" s="13" t="s">
        <v>245</v>
      </c>
      <c r="H90" s="14"/>
      <c r="I90" s="11" t="s">
        <v>278</v>
      </c>
      <c r="J90" s="15" t="s">
        <v>17</v>
      </c>
      <c r="K90" s="16"/>
      <c r="L90" s="11" t="s">
        <v>278</v>
      </c>
      <c r="M90" s="15" t="s">
        <v>17</v>
      </c>
      <c r="N90" s="16"/>
    </row>
    <row r="91" ht="26.5" customHeight="1" spans="1:17">
      <c r="A91" s="9" t="s">
        <v>242</v>
      </c>
      <c r="B91" s="10" t="str">
        <f>VLOOKUP(C91,[1]Sheet1!$C:$D,2,0)</f>
        <v>新店河</v>
      </c>
      <c r="C91" s="11" t="s">
        <v>279</v>
      </c>
      <c r="D91" s="18">
        <v>3</v>
      </c>
      <c r="E91" s="18">
        <v>10</v>
      </c>
      <c r="F91" s="11" t="s">
        <v>244</v>
      </c>
      <c r="G91" s="13" t="s">
        <v>245</v>
      </c>
      <c r="H91" s="14"/>
      <c r="I91" s="11" t="s">
        <v>280</v>
      </c>
      <c r="J91" s="15" t="s">
        <v>17</v>
      </c>
      <c r="K91" s="16"/>
      <c r="L91" s="11" t="s">
        <v>280</v>
      </c>
      <c r="M91" s="15" t="s">
        <v>17</v>
      </c>
      <c r="N91" s="16"/>
    </row>
    <row r="92" ht="26.5" customHeight="1" spans="1:17">
      <c r="A92" s="9" t="s">
        <v>242</v>
      </c>
      <c r="B92" s="10" t="str">
        <f>VLOOKUP(C92,[1]Sheet1!$C:$D,2,0)</f>
        <v>新店河</v>
      </c>
      <c r="C92" s="11" t="s">
        <v>281</v>
      </c>
      <c r="D92" s="18">
        <v>6</v>
      </c>
      <c r="E92" s="18">
        <v>20</v>
      </c>
      <c r="F92" s="11" t="s">
        <v>244</v>
      </c>
      <c r="G92" s="13" t="s">
        <v>245</v>
      </c>
      <c r="H92" s="14"/>
      <c r="I92" s="11" t="s">
        <v>282</v>
      </c>
      <c r="J92" s="15" t="s">
        <v>17</v>
      </c>
      <c r="K92" s="16"/>
      <c r="L92" s="11" t="s">
        <v>282</v>
      </c>
      <c r="M92" s="15" t="s">
        <v>17</v>
      </c>
      <c r="N92" s="16"/>
    </row>
    <row r="93" ht="26.5" customHeight="1" spans="1:17">
      <c r="A93" s="9" t="s">
        <v>242</v>
      </c>
      <c r="B93" s="10" t="str">
        <f>VLOOKUP(C93,[1]Sheet1!$C:$D,2,0)</f>
        <v>八一沟</v>
      </c>
      <c r="C93" s="11" t="s">
        <v>283</v>
      </c>
      <c r="D93" s="18">
        <v>12</v>
      </c>
      <c r="E93" s="18">
        <v>54</v>
      </c>
      <c r="F93" s="11" t="s">
        <v>244</v>
      </c>
      <c r="G93" s="13" t="s">
        <v>245</v>
      </c>
      <c r="H93" s="14"/>
      <c r="I93" s="11" t="s">
        <v>284</v>
      </c>
      <c r="J93" s="15" t="s">
        <v>17</v>
      </c>
      <c r="K93" s="16"/>
      <c r="L93" s="11" t="s">
        <v>284</v>
      </c>
      <c r="M93" s="15" t="s">
        <v>17</v>
      </c>
      <c r="N93" s="16"/>
    </row>
    <row r="94" ht="26.5" customHeight="1" spans="1:17">
      <c r="A94" s="9" t="s">
        <v>242</v>
      </c>
      <c r="B94" s="10" t="str">
        <f>VLOOKUP(C94,[1]Sheet1!$C:$D,2,0)</f>
        <v>八一沟，大蓝厂</v>
      </c>
      <c r="C94" s="11" t="s">
        <v>285</v>
      </c>
      <c r="D94" s="18">
        <v>4</v>
      </c>
      <c r="E94" s="18">
        <v>8</v>
      </c>
      <c r="F94" s="11" t="s">
        <v>244</v>
      </c>
      <c r="G94" s="13" t="s">
        <v>245</v>
      </c>
      <c r="H94" s="14"/>
      <c r="I94" s="11" t="s">
        <v>286</v>
      </c>
      <c r="J94" s="15" t="s">
        <v>17</v>
      </c>
      <c r="K94" s="16"/>
      <c r="L94" s="11" t="s">
        <v>286</v>
      </c>
      <c r="M94" s="15" t="s">
        <v>17</v>
      </c>
      <c r="N94" s="16"/>
    </row>
    <row r="95" ht="26.5" customHeight="1" spans="1:17">
      <c r="A95" s="9" t="s">
        <v>242</v>
      </c>
      <c r="B95" s="10" t="str">
        <f>VLOOKUP(C95,[1]Sheet1!$C:$D,2,0)</f>
        <v>八一沟</v>
      </c>
      <c r="C95" s="11" t="s">
        <v>287</v>
      </c>
      <c r="D95" s="18">
        <v>2</v>
      </c>
      <c r="E95" s="18">
        <v>3</v>
      </c>
      <c r="F95" s="11" t="s">
        <v>244</v>
      </c>
      <c r="G95" s="13" t="s">
        <v>245</v>
      </c>
      <c r="H95" s="14"/>
      <c r="I95" s="11" t="s">
        <v>288</v>
      </c>
      <c r="J95" s="15" t="s">
        <v>17</v>
      </c>
      <c r="K95" s="16"/>
      <c r="L95" s="11" t="s">
        <v>288</v>
      </c>
      <c r="M95" s="15" t="s">
        <v>17</v>
      </c>
      <c r="N95" s="16"/>
    </row>
    <row r="96" ht="26.5" customHeight="1" spans="1:17">
      <c r="A96" s="9" t="s">
        <v>289</v>
      </c>
      <c r="B96" s="10" t="str">
        <f>VLOOKUP(C96,[1]Sheet1!$C:$D,2,0)</f>
        <v>茨岩河（中心坝）</v>
      </c>
      <c r="C96" s="11" t="s">
        <v>290</v>
      </c>
      <c r="D96" s="18">
        <v>3</v>
      </c>
      <c r="E96" s="18">
        <v>7</v>
      </c>
      <c r="F96" s="11" t="s">
        <v>291</v>
      </c>
      <c r="G96" s="13" t="s">
        <v>292</v>
      </c>
      <c r="H96" s="14"/>
      <c r="I96" s="11" t="s">
        <v>293</v>
      </c>
      <c r="J96" s="15" t="str">
        <f>VLOOKUP(I96,[2]Sheet1!$J$1:$K$65536,2,0)</f>
        <v>群众</v>
      </c>
      <c r="K96" s="16"/>
      <c r="L96" s="11" t="s">
        <v>293</v>
      </c>
      <c r="M96" s="15" t="s">
        <v>17</v>
      </c>
      <c r="N96" s="16"/>
    </row>
    <row r="97" ht="26.5" customHeight="1" spans="1:14">
      <c r="A97" s="9" t="s">
        <v>289</v>
      </c>
      <c r="B97" s="10" t="str">
        <f>VLOOKUP(C97,[1]Sheet1!$C:$D,2,0)</f>
        <v>硝水坝</v>
      </c>
      <c r="C97" s="11" t="s">
        <v>294</v>
      </c>
      <c r="D97" s="18">
        <v>3</v>
      </c>
      <c r="E97" s="18">
        <v>16</v>
      </c>
      <c r="F97" s="11" t="s">
        <v>295</v>
      </c>
      <c r="G97" s="13" t="s">
        <v>22</v>
      </c>
      <c r="H97" s="14"/>
      <c r="I97" s="11" t="s">
        <v>296</v>
      </c>
      <c r="J97" s="15" t="str">
        <f>VLOOKUP(I97,[2]Sheet1!$J$1:$K$65536,2,0)</f>
        <v>群众</v>
      </c>
      <c r="K97" s="16"/>
      <c r="L97" s="11" t="s">
        <v>297</v>
      </c>
      <c r="M97" s="15" t="s">
        <v>298</v>
      </c>
      <c r="N97" s="16"/>
    </row>
    <row r="98" ht="26.5" customHeight="1" spans="1:14">
      <c r="A98" s="9" t="s">
        <v>289</v>
      </c>
      <c r="B98" s="10" t="str">
        <f>VLOOKUP(C98,[1]Sheet1!$C:$D,2,0)</f>
        <v>硝水坝</v>
      </c>
      <c r="C98" s="11" t="s">
        <v>299</v>
      </c>
      <c r="D98" s="18">
        <v>2</v>
      </c>
      <c r="E98" s="18">
        <v>8</v>
      </c>
      <c r="F98" s="11" t="s">
        <v>300</v>
      </c>
      <c r="G98" s="13" t="s">
        <v>301</v>
      </c>
      <c r="H98" s="14"/>
      <c r="I98" s="11" t="s">
        <v>302</v>
      </c>
      <c r="J98" s="15" t="str">
        <f>VLOOKUP(I98,[2]Sheet1!$J$1:$K$65536,2,0)</f>
        <v>群众</v>
      </c>
      <c r="K98" s="16"/>
      <c r="L98" s="11" t="s">
        <v>302</v>
      </c>
      <c r="M98" s="15" t="s">
        <v>17</v>
      </c>
      <c r="N98" s="16"/>
    </row>
    <row r="99" ht="26.5" customHeight="1" spans="1:14">
      <c r="A99" s="9" t="s">
        <v>289</v>
      </c>
      <c r="B99" s="10" t="str">
        <f>VLOOKUP(C99,[1]Sheet1!$C:$D,2,0)</f>
        <v>硝水坝</v>
      </c>
      <c r="C99" s="11" t="s">
        <v>303</v>
      </c>
      <c r="D99" s="18">
        <v>4</v>
      </c>
      <c r="E99" s="18">
        <v>21</v>
      </c>
      <c r="F99" s="11" t="s">
        <v>300</v>
      </c>
      <c r="G99" s="13" t="s">
        <v>301</v>
      </c>
      <c r="H99" s="14"/>
      <c r="I99" s="11" t="s">
        <v>304</v>
      </c>
      <c r="J99" s="15" t="str">
        <f>VLOOKUP(I99,[2]Sheet1!$J$1:$K$65536,2,0)</f>
        <v>群众</v>
      </c>
      <c r="K99" s="16"/>
      <c r="L99" s="11" t="s">
        <v>304</v>
      </c>
      <c r="M99" s="15" t="s">
        <v>17</v>
      </c>
      <c r="N99" s="16"/>
    </row>
    <row r="100" ht="26.5" customHeight="1" spans="1:14">
      <c r="A100" s="9" t="s">
        <v>289</v>
      </c>
      <c r="B100" s="10" t="str">
        <f>VLOOKUP(C100,[1]Sheet1!$C:$D,2,0)</f>
        <v>茨岩河（新坝村）</v>
      </c>
      <c r="C100" s="11" t="s">
        <v>305</v>
      </c>
      <c r="D100" s="18">
        <v>9</v>
      </c>
      <c r="E100" s="18">
        <v>27</v>
      </c>
      <c r="F100" s="11" t="s">
        <v>306</v>
      </c>
      <c r="G100" s="13" t="s">
        <v>307</v>
      </c>
      <c r="H100" s="14"/>
      <c r="I100" s="11" t="s">
        <v>308</v>
      </c>
      <c r="J100" s="15" t="str">
        <f>VLOOKUP(I100,[2]Sheet1!$J$1:$K$65536,2,0)</f>
        <v>群众</v>
      </c>
      <c r="K100" s="16"/>
      <c r="L100" s="11" t="s">
        <v>308</v>
      </c>
      <c r="M100" s="15" t="s">
        <v>17</v>
      </c>
      <c r="N100" s="16"/>
    </row>
    <row r="101" ht="26.5" customHeight="1" spans="1:14">
      <c r="A101" s="9" t="s">
        <v>289</v>
      </c>
      <c r="B101" s="10" t="str">
        <f>VLOOKUP(C101,[1]Sheet1!$C:$D,2,0)</f>
        <v>硝水坝，茨岩河（天瓦岗），茨岩河（竹林头）</v>
      </c>
      <c r="C101" s="11" t="s">
        <v>309</v>
      </c>
      <c r="D101" s="18">
        <v>4</v>
      </c>
      <c r="E101" s="18">
        <v>19</v>
      </c>
      <c r="F101" s="11" t="s">
        <v>310</v>
      </c>
      <c r="G101" s="13" t="s">
        <v>311</v>
      </c>
      <c r="H101" s="14"/>
      <c r="I101" s="11" t="s">
        <v>312</v>
      </c>
      <c r="J101" s="15" t="str">
        <f>VLOOKUP(I101,[2]Sheet1!$J$1:$K$65536,2,0)</f>
        <v>群众</v>
      </c>
      <c r="K101" s="16"/>
      <c r="L101" s="11" t="s">
        <v>312</v>
      </c>
      <c r="M101" s="15" t="s">
        <v>17</v>
      </c>
      <c r="N101" s="16"/>
    </row>
    <row r="102" ht="26.5" customHeight="1" spans="1:14">
      <c r="A102" s="9" t="s">
        <v>289</v>
      </c>
      <c r="B102" s="10" t="str">
        <f>VLOOKUP(C102,[1]Sheet1!$C:$D,2,0)</f>
        <v>硝水坝</v>
      </c>
      <c r="C102" s="11" t="s">
        <v>313</v>
      </c>
      <c r="D102" s="18">
        <v>8</v>
      </c>
      <c r="E102" s="18">
        <v>31</v>
      </c>
      <c r="F102" s="11" t="s">
        <v>310</v>
      </c>
      <c r="G102" s="13" t="s">
        <v>311</v>
      </c>
      <c r="H102" s="14"/>
      <c r="I102" s="11" t="s">
        <v>314</v>
      </c>
      <c r="J102" s="15" t="str">
        <f>VLOOKUP(I102,[2]Sheet1!$J$1:$K$65536,2,0)</f>
        <v>群众</v>
      </c>
      <c r="K102" s="16"/>
      <c r="L102" s="11" t="s">
        <v>314</v>
      </c>
      <c r="M102" s="15" t="s">
        <v>17</v>
      </c>
      <c r="N102" s="16"/>
    </row>
    <row r="103" ht="26.5" customHeight="1" spans="1:14">
      <c r="A103" s="9" t="s">
        <v>289</v>
      </c>
      <c r="B103" s="10" t="str">
        <f>VLOOKUP(C103,[1]Sheet1!$C:$D,2,0)</f>
        <v>茨岩河（新坝村）</v>
      </c>
      <c r="C103" s="11" t="s">
        <v>315</v>
      </c>
      <c r="D103" s="18">
        <v>2</v>
      </c>
      <c r="E103" s="18">
        <v>6</v>
      </c>
      <c r="F103" s="11" t="s">
        <v>316</v>
      </c>
      <c r="G103" s="13" t="s">
        <v>317</v>
      </c>
      <c r="H103" s="14"/>
      <c r="I103" s="11" t="s">
        <v>318</v>
      </c>
      <c r="J103" s="15" t="str">
        <f>VLOOKUP(I103,[2]Sheet1!$J$1:$K$65536,2,0)</f>
        <v>群众</v>
      </c>
      <c r="K103" s="16"/>
      <c r="L103" s="11" t="s">
        <v>318</v>
      </c>
      <c r="M103" s="15" t="s">
        <v>17</v>
      </c>
      <c r="N103" s="16"/>
    </row>
    <row r="104" ht="26.5" customHeight="1" spans="1:14">
      <c r="A104" s="9" t="s">
        <v>289</v>
      </c>
      <c r="B104" s="10" t="str">
        <f>VLOOKUP(C104,[1]Sheet1!$C:$D,2,0)</f>
        <v>茨岩河（新坝村）</v>
      </c>
      <c r="C104" s="11" t="s">
        <v>319</v>
      </c>
      <c r="D104" s="18">
        <v>9</v>
      </c>
      <c r="E104" s="18">
        <v>27</v>
      </c>
      <c r="F104" s="11" t="s">
        <v>316</v>
      </c>
      <c r="G104" s="13" t="s">
        <v>317</v>
      </c>
      <c r="H104" s="14"/>
      <c r="I104" s="11" t="s">
        <v>320</v>
      </c>
      <c r="J104" s="15" t="str">
        <f>VLOOKUP(I104,[2]Sheet1!$J$1:$K$65536,2,0)</f>
        <v>群众</v>
      </c>
      <c r="K104" s="16"/>
      <c r="L104" s="11" t="s">
        <v>320</v>
      </c>
      <c r="M104" s="15" t="s">
        <v>17</v>
      </c>
      <c r="N104" s="16"/>
    </row>
    <row r="105" ht="26.5" customHeight="1" spans="1:14">
      <c r="A105" s="9" t="s">
        <v>289</v>
      </c>
      <c r="B105" s="10" t="str">
        <f>VLOOKUP(C105,[1]Sheet1!$C:$D,2,0)</f>
        <v>茨岩河</v>
      </c>
      <c r="C105" s="11" t="s">
        <v>289</v>
      </c>
      <c r="D105" s="18">
        <v>9</v>
      </c>
      <c r="E105" s="18">
        <v>29</v>
      </c>
      <c r="F105" s="11" t="s">
        <v>295</v>
      </c>
      <c r="G105" s="13" t="s">
        <v>22</v>
      </c>
      <c r="H105" s="14"/>
      <c r="I105" s="11" t="s">
        <v>321</v>
      </c>
      <c r="J105" s="15" t="str">
        <f>VLOOKUP(I105,[2]Sheet1!$J$1:$K$65536,2,0)</f>
        <v>群众</v>
      </c>
      <c r="K105" s="16"/>
      <c r="L105" s="11" t="s">
        <v>321</v>
      </c>
      <c r="M105" s="15" t="s">
        <v>17</v>
      </c>
      <c r="N105" s="16"/>
    </row>
    <row r="106" ht="26.5" customHeight="1" spans="1:14">
      <c r="A106" s="9" t="s">
        <v>289</v>
      </c>
      <c r="B106" s="10" t="str">
        <f>VLOOKUP(C106,[1]Sheet1!$C:$D,2,0)</f>
        <v>柳边溪</v>
      </c>
      <c r="C106" s="11" t="s">
        <v>322</v>
      </c>
      <c r="D106" s="18">
        <v>8</v>
      </c>
      <c r="E106" s="18">
        <v>16</v>
      </c>
      <c r="F106" s="11" t="s">
        <v>323</v>
      </c>
      <c r="G106" s="13" t="s">
        <v>324</v>
      </c>
      <c r="H106" s="14"/>
      <c r="I106" s="11" t="s">
        <v>325</v>
      </c>
      <c r="J106" s="15" t="str">
        <f>VLOOKUP(I106,[2]Sheet1!$J$1:$K$65536,2,0)</f>
        <v>群众</v>
      </c>
      <c r="K106" s="16"/>
      <c r="L106" s="11" t="s">
        <v>325</v>
      </c>
      <c r="M106" s="15" t="s">
        <v>17</v>
      </c>
      <c r="N106" s="16"/>
    </row>
    <row r="107" ht="26.5" customHeight="1" spans="1:14">
      <c r="A107" s="9" t="s">
        <v>289</v>
      </c>
      <c r="B107" s="10" t="str">
        <f>VLOOKUP(C107,[1]Sheet1!$C:$D,2,0)</f>
        <v>柳边溪</v>
      </c>
      <c r="C107" s="11" t="s">
        <v>326</v>
      </c>
      <c r="D107" s="18">
        <v>2</v>
      </c>
      <c r="E107" s="18">
        <v>7</v>
      </c>
      <c r="F107" s="11" t="s">
        <v>323</v>
      </c>
      <c r="G107" s="13" t="s">
        <v>324</v>
      </c>
      <c r="H107" s="14"/>
      <c r="I107" s="11" t="s">
        <v>327</v>
      </c>
      <c r="J107" s="15" t="str">
        <f>VLOOKUP(I107,[2]Sheet1!$J$1:$K$65536,2,0)</f>
        <v>群众</v>
      </c>
      <c r="K107" s="16"/>
      <c r="L107" s="11" t="s">
        <v>327</v>
      </c>
      <c r="M107" s="15" t="s">
        <v>17</v>
      </c>
      <c r="N107" s="16"/>
    </row>
    <row r="108" ht="26.5" customHeight="1" spans="1:14">
      <c r="A108" s="9" t="s">
        <v>328</v>
      </c>
      <c r="B108" s="10" t="str">
        <f>VLOOKUP(C108,[1]Sheet1!$C:$D,2,0)</f>
        <v>同溪河</v>
      </c>
      <c r="C108" s="11" t="s">
        <v>329</v>
      </c>
      <c r="D108" s="23">
        <v>2</v>
      </c>
      <c r="E108" s="23">
        <v>8</v>
      </c>
      <c r="F108" s="11" t="s">
        <v>330</v>
      </c>
      <c r="G108" s="13" t="s">
        <v>45</v>
      </c>
      <c r="H108" s="14"/>
      <c r="I108" s="11" t="s">
        <v>331</v>
      </c>
      <c r="J108" s="15" t="str">
        <f>VLOOKUP(I108,[2]Sheet1!$J$1:$K$65536,2,0)</f>
        <v>群众</v>
      </c>
      <c r="K108" s="16"/>
      <c r="L108" s="11" t="s">
        <v>331</v>
      </c>
      <c r="M108" s="15" t="s">
        <v>17</v>
      </c>
      <c r="N108" s="16"/>
    </row>
    <row r="109" ht="26.5" customHeight="1" spans="1:14">
      <c r="A109" s="9" t="s">
        <v>328</v>
      </c>
      <c r="B109" s="10" t="str">
        <f>VLOOKUP(C109,[1]Sheet1!$C:$D,2,0)</f>
        <v>同溪河</v>
      </c>
      <c r="C109" s="11" t="s">
        <v>332</v>
      </c>
      <c r="D109" s="23">
        <v>2</v>
      </c>
      <c r="E109" s="23">
        <v>9</v>
      </c>
      <c r="F109" s="11" t="s">
        <v>330</v>
      </c>
      <c r="G109" s="13" t="s">
        <v>45</v>
      </c>
      <c r="H109" s="14"/>
      <c r="I109" s="11" t="s">
        <v>333</v>
      </c>
      <c r="J109" s="15" t="str">
        <f>VLOOKUP(I109,[2]Sheet1!$J$1:$K$65536,2,0)</f>
        <v>群众</v>
      </c>
      <c r="K109" s="16"/>
      <c r="L109" s="11" t="s">
        <v>333</v>
      </c>
      <c r="M109" s="15" t="s">
        <v>17</v>
      </c>
      <c r="N109" s="16"/>
    </row>
    <row r="110" ht="26.5" customHeight="1" spans="1:14">
      <c r="A110" s="9" t="s">
        <v>328</v>
      </c>
      <c r="B110" s="10" t="str">
        <f>VLOOKUP(C110,[1]Sheet1!$C:$D,2,0)</f>
        <v>永福河</v>
      </c>
      <c r="C110" s="11" t="s">
        <v>334</v>
      </c>
      <c r="D110" s="23">
        <v>1</v>
      </c>
      <c r="E110" s="23">
        <v>4</v>
      </c>
      <c r="F110" s="11" t="s">
        <v>330</v>
      </c>
      <c r="G110" s="13" t="s">
        <v>45</v>
      </c>
      <c r="H110" s="14"/>
      <c r="I110" s="11" t="s">
        <v>335</v>
      </c>
      <c r="J110" s="15" t="str">
        <f>VLOOKUP(I110,[2]Sheet1!$J$1:$K$65536,2,0)</f>
        <v>群众</v>
      </c>
      <c r="K110" s="16"/>
      <c r="L110" s="11" t="s">
        <v>335</v>
      </c>
      <c r="M110" s="15" t="s">
        <v>17</v>
      </c>
      <c r="N110" s="16"/>
    </row>
    <row r="111" ht="26.5" customHeight="1" spans="1:14">
      <c r="A111" s="9" t="s">
        <v>328</v>
      </c>
      <c r="B111" s="10" t="str">
        <f>VLOOKUP(C111,[1]Sheet1!$C:$D,2,0)</f>
        <v>罗锅沱</v>
      </c>
      <c r="C111" s="11" t="s">
        <v>336</v>
      </c>
      <c r="D111" s="23">
        <v>11</v>
      </c>
      <c r="E111" s="23">
        <v>51</v>
      </c>
      <c r="F111" s="11" t="s">
        <v>330</v>
      </c>
      <c r="G111" s="13" t="s">
        <v>45</v>
      </c>
      <c r="H111" s="14"/>
      <c r="I111" s="11" t="s">
        <v>337</v>
      </c>
      <c r="J111" s="15" t="str">
        <f>VLOOKUP(I111,[2]Sheet1!$J$1:$K$65536,2,0)</f>
        <v>群众</v>
      </c>
      <c r="K111" s="16"/>
      <c r="L111" s="11" t="s">
        <v>337</v>
      </c>
      <c r="M111" s="15" t="s">
        <v>17</v>
      </c>
      <c r="N111" s="16"/>
    </row>
    <row r="112" ht="26.5" customHeight="1" spans="1:14">
      <c r="A112" s="9" t="s">
        <v>328</v>
      </c>
      <c r="B112" s="10" t="str">
        <f>VLOOKUP(C112,[1]Sheet1!$C:$D,2,0)</f>
        <v>大深溪沟，小深溪沟</v>
      </c>
      <c r="C112" s="11" t="s">
        <v>338</v>
      </c>
      <c r="D112" s="23">
        <v>7</v>
      </c>
      <c r="E112" s="23">
        <v>25</v>
      </c>
      <c r="F112" s="11" t="s">
        <v>330</v>
      </c>
      <c r="G112" s="13" t="s">
        <v>45</v>
      </c>
      <c r="H112" s="14"/>
      <c r="I112" s="11" t="s">
        <v>339</v>
      </c>
      <c r="J112" s="15" t="str">
        <f>VLOOKUP(I112,[2]Sheet1!$J$1:$K$65536,2,0)</f>
        <v>群众</v>
      </c>
      <c r="K112" s="16"/>
      <c r="L112" s="11" t="s">
        <v>339</v>
      </c>
      <c r="M112" s="15" t="s">
        <v>17</v>
      </c>
      <c r="N112" s="16"/>
    </row>
    <row r="113" ht="26.5" customHeight="1" spans="1:14">
      <c r="A113" s="9" t="s">
        <v>328</v>
      </c>
      <c r="B113" s="10" t="str">
        <f>VLOOKUP(C113,[1]Sheet1!$C:$D,2,0)</f>
        <v>同溪河</v>
      </c>
      <c r="C113" s="11" t="s">
        <v>340</v>
      </c>
      <c r="D113" s="23">
        <v>2</v>
      </c>
      <c r="E113" s="23">
        <v>7</v>
      </c>
      <c r="F113" s="11" t="s">
        <v>330</v>
      </c>
      <c r="G113" s="13" t="s">
        <v>45</v>
      </c>
      <c r="H113" s="14"/>
      <c r="I113" s="11" t="s">
        <v>341</v>
      </c>
      <c r="J113" s="15" t="str">
        <f>VLOOKUP(I113,[2]Sheet1!$J$1:$K$65536,2,0)</f>
        <v>群众</v>
      </c>
      <c r="K113" s="16"/>
      <c r="L113" s="11" t="s">
        <v>341</v>
      </c>
      <c r="M113" s="15" t="s">
        <v>17</v>
      </c>
      <c r="N113" s="16"/>
    </row>
    <row r="114" ht="26.5" customHeight="1" spans="1:14">
      <c r="A114" s="9" t="s">
        <v>328</v>
      </c>
      <c r="B114" s="10" t="str">
        <f>VLOOKUP(C114,[1]Sheet1!$C:$D,2,0)</f>
        <v>同溪河</v>
      </c>
      <c r="C114" s="11" t="s">
        <v>342</v>
      </c>
      <c r="D114" s="23">
        <v>3</v>
      </c>
      <c r="E114" s="23">
        <v>14</v>
      </c>
      <c r="F114" s="11" t="s">
        <v>330</v>
      </c>
      <c r="G114" s="13" t="s">
        <v>45</v>
      </c>
      <c r="H114" s="14"/>
      <c r="I114" s="11" t="s">
        <v>343</v>
      </c>
      <c r="J114" s="15" t="str">
        <f>VLOOKUP(I114,[2]Sheet1!$J$1:$K$65536,2,0)</f>
        <v>群众</v>
      </c>
      <c r="K114" s="16"/>
      <c r="L114" s="11" t="s">
        <v>343</v>
      </c>
      <c r="M114" s="15" t="s">
        <v>17</v>
      </c>
      <c r="N114" s="16"/>
    </row>
    <row r="115" ht="26.5" customHeight="1" spans="1:14">
      <c r="A115" s="9" t="s">
        <v>328</v>
      </c>
      <c r="B115" s="10" t="str">
        <f>VLOOKUP(C115,[1]Sheet1!$C:$D,2,0)</f>
        <v>同溪河</v>
      </c>
      <c r="C115" s="11" t="s">
        <v>344</v>
      </c>
      <c r="D115" s="23">
        <v>2</v>
      </c>
      <c r="E115" s="23">
        <v>7</v>
      </c>
      <c r="F115" s="11" t="s">
        <v>330</v>
      </c>
      <c r="G115" s="13" t="s">
        <v>45</v>
      </c>
      <c r="H115" s="14"/>
      <c r="I115" s="11" t="s">
        <v>345</v>
      </c>
      <c r="J115" s="15" t="str">
        <f>VLOOKUP(I115,[2]Sheet1!$J$1:$K$65536,2,0)</f>
        <v>群众</v>
      </c>
      <c r="K115" s="16"/>
      <c r="L115" s="11" t="s">
        <v>345</v>
      </c>
      <c r="M115" s="15" t="s">
        <v>17</v>
      </c>
      <c r="N115" s="16"/>
    </row>
    <row r="116" ht="26.5" customHeight="1" spans="1:14">
      <c r="A116" s="9" t="s">
        <v>328</v>
      </c>
      <c r="B116" s="10" t="str">
        <f>VLOOKUP(C116,[1]Sheet1!$C:$D,2,0)</f>
        <v>罗锅沱</v>
      </c>
      <c r="C116" s="11" t="s">
        <v>346</v>
      </c>
      <c r="D116" s="23">
        <v>3</v>
      </c>
      <c r="E116" s="23">
        <v>16</v>
      </c>
      <c r="F116" s="11" t="s">
        <v>330</v>
      </c>
      <c r="G116" s="13" t="s">
        <v>45</v>
      </c>
      <c r="H116" s="14"/>
      <c r="I116" s="11" t="s">
        <v>347</v>
      </c>
      <c r="J116" s="15" t="s">
        <v>17</v>
      </c>
      <c r="K116" s="16"/>
      <c r="L116" s="11" t="s">
        <v>347</v>
      </c>
      <c r="M116" s="15" t="s">
        <v>17</v>
      </c>
      <c r="N116" s="16"/>
    </row>
    <row r="117" ht="26.5" customHeight="1" spans="1:14">
      <c r="A117" s="9" t="s">
        <v>328</v>
      </c>
      <c r="B117" s="10" t="str">
        <f>VLOOKUP(C117,[1]Sheet1!$C:$D,2,0)</f>
        <v>罗锅沱</v>
      </c>
      <c r="C117" s="11" t="s">
        <v>348</v>
      </c>
      <c r="D117" s="23">
        <v>4</v>
      </c>
      <c r="E117" s="23">
        <v>22</v>
      </c>
      <c r="F117" s="11" t="s">
        <v>330</v>
      </c>
      <c r="G117" s="13" t="s">
        <v>45</v>
      </c>
      <c r="H117" s="14"/>
      <c r="I117" s="11" t="s">
        <v>349</v>
      </c>
      <c r="J117" s="15" t="s">
        <v>17</v>
      </c>
      <c r="K117" s="16"/>
      <c r="L117" s="11" t="s">
        <v>349</v>
      </c>
      <c r="M117" s="15" t="s">
        <v>17</v>
      </c>
      <c r="N117" s="16"/>
    </row>
    <row r="118" ht="26.5" customHeight="1" spans="1:14">
      <c r="A118" s="9" t="s">
        <v>328</v>
      </c>
      <c r="B118" s="10" t="str">
        <f>VLOOKUP(C118,[1]Sheet1!$C:$D,2,0)</f>
        <v>罗锅沱</v>
      </c>
      <c r="C118" s="11" t="s">
        <v>350</v>
      </c>
      <c r="D118" s="23">
        <v>3</v>
      </c>
      <c r="E118" s="23">
        <v>10</v>
      </c>
      <c r="F118" s="11" t="s">
        <v>330</v>
      </c>
      <c r="G118" s="13" t="s">
        <v>45</v>
      </c>
      <c r="H118" s="14"/>
      <c r="I118" s="11" t="s">
        <v>351</v>
      </c>
      <c r="J118" s="15" t="s">
        <v>17</v>
      </c>
      <c r="K118" s="16"/>
      <c r="L118" s="11" t="s">
        <v>351</v>
      </c>
      <c r="M118" s="15" t="s">
        <v>17</v>
      </c>
      <c r="N118" s="16"/>
    </row>
    <row r="119" ht="26.5" customHeight="1" spans="1:14">
      <c r="A119" s="9" t="s">
        <v>328</v>
      </c>
      <c r="B119" s="10" t="str">
        <f>VLOOKUP(C119,[1]Sheet1!$C:$D,2,0)</f>
        <v>同福河</v>
      </c>
      <c r="C119" s="11" t="s">
        <v>352</v>
      </c>
      <c r="D119" s="23">
        <v>16</v>
      </c>
      <c r="E119" s="23">
        <v>52</v>
      </c>
      <c r="F119" s="11" t="s">
        <v>330</v>
      </c>
      <c r="G119" s="13" t="s">
        <v>45</v>
      </c>
      <c r="H119" s="14"/>
      <c r="I119" s="11" t="s">
        <v>353</v>
      </c>
      <c r="J119" s="15" t="s">
        <v>17</v>
      </c>
      <c r="K119" s="16"/>
      <c r="L119" s="11" t="s">
        <v>353</v>
      </c>
      <c r="M119" s="15" t="s">
        <v>17</v>
      </c>
      <c r="N119" s="16"/>
    </row>
    <row r="120" ht="26.5" customHeight="1" spans="1:14">
      <c r="A120" s="9" t="s">
        <v>328</v>
      </c>
      <c r="B120" s="10" t="str">
        <f>VLOOKUP(C120,[1]Sheet1!$C:$D,2,0)</f>
        <v>同福河</v>
      </c>
      <c r="C120" s="11" t="s">
        <v>354</v>
      </c>
      <c r="D120" s="23">
        <v>14</v>
      </c>
      <c r="E120" s="23">
        <v>61</v>
      </c>
      <c r="F120" s="11" t="s">
        <v>330</v>
      </c>
      <c r="G120" s="13" t="s">
        <v>45</v>
      </c>
      <c r="H120" s="14"/>
      <c r="I120" s="11" t="s">
        <v>355</v>
      </c>
      <c r="J120" s="15" t="s">
        <v>17</v>
      </c>
      <c r="K120" s="16"/>
      <c r="L120" s="11" t="s">
        <v>355</v>
      </c>
      <c r="M120" s="15" t="s">
        <v>17</v>
      </c>
      <c r="N120" s="16"/>
    </row>
    <row r="121" ht="26.5" customHeight="1" spans="1:14">
      <c r="A121" s="9" t="s">
        <v>328</v>
      </c>
      <c r="B121" s="10" t="str">
        <f>VLOOKUP(C121,[1]Sheet1!$C:$D,2,0)</f>
        <v>笆篓沟</v>
      </c>
      <c r="C121" s="11" t="s">
        <v>356</v>
      </c>
      <c r="D121" s="23">
        <v>2</v>
      </c>
      <c r="E121" s="23">
        <v>5</v>
      </c>
      <c r="F121" s="11" t="s">
        <v>330</v>
      </c>
      <c r="G121" s="13" t="s">
        <v>45</v>
      </c>
      <c r="H121" s="14"/>
      <c r="I121" s="11" t="s">
        <v>357</v>
      </c>
      <c r="J121" s="15" t="s">
        <v>17</v>
      </c>
      <c r="K121" s="16"/>
      <c r="L121" s="11" t="s">
        <v>357</v>
      </c>
      <c r="M121" s="15" t="s">
        <v>17</v>
      </c>
      <c r="N121" s="16"/>
    </row>
    <row r="122" ht="26.5" customHeight="1" spans="1:14">
      <c r="A122" s="9" t="s">
        <v>328</v>
      </c>
      <c r="B122" s="10" t="str">
        <f>VLOOKUP(C122,[1]Sheet1!$C:$D,2,0)</f>
        <v>笆篓沟</v>
      </c>
      <c r="C122" s="11" t="s">
        <v>358</v>
      </c>
      <c r="D122" s="23">
        <v>5</v>
      </c>
      <c r="E122" s="23">
        <v>16</v>
      </c>
      <c r="F122" s="11" t="s">
        <v>330</v>
      </c>
      <c r="G122" s="13" t="s">
        <v>45</v>
      </c>
      <c r="H122" s="14"/>
      <c r="I122" s="11" t="s">
        <v>359</v>
      </c>
      <c r="J122" s="15" t="s">
        <v>17</v>
      </c>
      <c r="K122" s="16"/>
      <c r="L122" s="11" t="s">
        <v>359</v>
      </c>
      <c r="M122" s="15" t="s">
        <v>17</v>
      </c>
      <c r="N122" s="16"/>
    </row>
    <row r="123" ht="26.5" customHeight="1" spans="1:14">
      <c r="A123" s="9" t="s">
        <v>328</v>
      </c>
      <c r="B123" s="10" t="str">
        <f>VLOOKUP(C123,[1]Sheet1!$C:$D,2,0)</f>
        <v>罗锅沱</v>
      </c>
      <c r="C123" s="11" t="s">
        <v>360</v>
      </c>
      <c r="D123" s="23">
        <v>3</v>
      </c>
      <c r="E123" s="23">
        <v>3</v>
      </c>
      <c r="F123" s="11" t="s">
        <v>330</v>
      </c>
      <c r="G123" s="13" t="s">
        <v>45</v>
      </c>
      <c r="H123" s="14"/>
      <c r="I123" s="11" t="s">
        <v>361</v>
      </c>
      <c r="J123" s="15" t="s">
        <v>17</v>
      </c>
      <c r="K123" s="16"/>
      <c r="L123" s="11" t="s">
        <v>361</v>
      </c>
      <c r="M123" s="15" t="s">
        <v>17</v>
      </c>
      <c r="N123" s="16"/>
    </row>
    <row r="124" ht="26.5" customHeight="1" spans="1:14">
      <c r="A124" s="9" t="s">
        <v>328</v>
      </c>
      <c r="B124" s="10" t="str">
        <f>VLOOKUP(C124,[1]Sheet1!$C:$D,2,0)</f>
        <v>罗锅沱</v>
      </c>
      <c r="C124" s="11" t="s">
        <v>362</v>
      </c>
      <c r="D124" s="23">
        <v>4</v>
      </c>
      <c r="E124" s="23">
        <v>11</v>
      </c>
      <c r="F124" s="11" t="s">
        <v>330</v>
      </c>
      <c r="G124" s="13" t="s">
        <v>45</v>
      </c>
      <c r="H124" s="14"/>
      <c r="I124" s="11" t="s">
        <v>363</v>
      </c>
      <c r="J124" s="15" t="s">
        <v>17</v>
      </c>
      <c r="K124" s="16"/>
      <c r="L124" s="11" t="s">
        <v>363</v>
      </c>
      <c r="M124" s="15" t="s">
        <v>17</v>
      </c>
      <c r="N124" s="16"/>
    </row>
    <row r="125" ht="26.5" customHeight="1" spans="1:14">
      <c r="A125" s="9" t="s">
        <v>364</v>
      </c>
      <c r="B125" s="10" t="str">
        <f>VLOOKUP(C125,[1]Sheet1!$C:$D,2,0)</f>
        <v>凤村河（观音岩）</v>
      </c>
      <c r="C125" s="11" t="s">
        <v>365</v>
      </c>
      <c r="D125" s="18">
        <v>7</v>
      </c>
      <c r="E125" s="18">
        <v>23</v>
      </c>
      <c r="F125" s="17" t="s">
        <v>366</v>
      </c>
      <c r="G125" s="13" t="s">
        <v>45</v>
      </c>
      <c r="H125" s="14"/>
      <c r="I125" s="11" t="s">
        <v>367</v>
      </c>
      <c r="J125" s="15" t="s">
        <v>17</v>
      </c>
      <c r="K125" s="16"/>
      <c r="L125" s="11" t="s">
        <v>367</v>
      </c>
      <c r="M125" s="15" t="s">
        <v>17</v>
      </c>
      <c r="N125" s="16"/>
    </row>
    <row r="126" ht="26.5" customHeight="1" spans="1:14">
      <c r="A126" s="9" t="s">
        <v>364</v>
      </c>
      <c r="B126" s="10" t="str">
        <f>VLOOKUP(C126,[1]Sheet1!$C:$D,2,0)</f>
        <v>马边河（张岩村）</v>
      </c>
      <c r="C126" s="11" t="s">
        <v>368</v>
      </c>
      <c r="D126" s="18">
        <v>2</v>
      </c>
      <c r="E126" s="18">
        <v>8</v>
      </c>
      <c r="F126" s="17" t="s">
        <v>366</v>
      </c>
      <c r="G126" s="13" t="s">
        <v>45</v>
      </c>
      <c r="H126" s="14"/>
      <c r="I126" s="11" t="s">
        <v>369</v>
      </c>
      <c r="J126" s="15" t="s">
        <v>17</v>
      </c>
      <c r="K126" s="16"/>
      <c r="L126" s="17" t="s">
        <v>369</v>
      </c>
      <c r="M126" s="15" t="s">
        <v>17</v>
      </c>
      <c r="N126" s="16"/>
    </row>
    <row r="127" ht="26.5" customHeight="1" spans="1:14">
      <c r="A127" s="9" t="s">
        <v>364</v>
      </c>
      <c r="B127" s="10" t="str">
        <f>VLOOKUP(C127,[1]Sheet1!$C:$D,2,0)</f>
        <v>马边河（张岩村）</v>
      </c>
      <c r="C127" s="11" t="s">
        <v>370</v>
      </c>
      <c r="D127" s="18">
        <v>1</v>
      </c>
      <c r="E127" s="18">
        <v>4</v>
      </c>
      <c r="F127" s="17" t="s">
        <v>366</v>
      </c>
      <c r="G127" s="13" t="s">
        <v>45</v>
      </c>
      <c r="H127" s="14"/>
      <c r="I127" s="17" t="s">
        <v>371</v>
      </c>
      <c r="J127" s="15" t="str">
        <f>VLOOKUP(I127,[2]Sheet1!$J$1:$K$65536,2,0)</f>
        <v>群众</v>
      </c>
      <c r="K127" s="16"/>
      <c r="L127" s="17" t="s">
        <v>371</v>
      </c>
      <c r="M127" s="15" t="s">
        <v>17</v>
      </c>
      <c r="N127" s="16"/>
    </row>
    <row r="128" ht="26.5" customHeight="1" spans="1:14">
      <c r="A128" s="9" t="s">
        <v>364</v>
      </c>
      <c r="B128" s="10" t="str">
        <f>VLOOKUP(C128,[1]Sheet1!$C:$D,2,0)</f>
        <v>茨岩河（竹林头）</v>
      </c>
      <c r="C128" s="11" t="s">
        <v>372</v>
      </c>
      <c r="D128" s="18">
        <v>1</v>
      </c>
      <c r="E128" s="18">
        <v>4</v>
      </c>
      <c r="F128" s="17" t="s">
        <v>366</v>
      </c>
      <c r="G128" s="13" t="s">
        <v>45</v>
      </c>
      <c r="H128" s="14"/>
      <c r="I128" s="17" t="s">
        <v>373</v>
      </c>
      <c r="J128" s="15" t="str">
        <f>VLOOKUP(I128,[2]Sheet1!$J$1:$K$65536,2,0)</f>
        <v>群众</v>
      </c>
      <c r="K128" s="16"/>
      <c r="L128" s="17" t="s">
        <v>373</v>
      </c>
      <c r="M128" s="15" t="s">
        <v>17</v>
      </c>
      <c r="N128" s="16"/>
    </row>
    <row r="129" ht="15" customHeight="1" spans="1:14">
      <c r="A129" s="24" t="s">
        <v>374</v>
      </c>
      <c r="B129" s="24"/>
      <c r="C129" s="24"/>
      <c r="D129" s="24"/>
      <c r="E129" s="24"/>
      <c r="F129" s="24"/>
      <c r="G129" s="24"/>
      <c r="H129" s="24"/>
      <c r="I129" s="24"/>
      <c r="J129" s="11"/>
      <c r="K129" s="24"/>
      <c r="L129" s="24"/>
      <c r="M129" s="15"/>
      <c r="N129" s="16"/>
    </row>
  </sheetData>
  <autoFilter xmlns:etc="http://www.wps.cn/officeDocument/2017/etCustomData" ref="A4:Q129" etc:filterBottomFollowUsedRange="0">
    <extLst/>
  </autoFilter>
  <mergeCells count="385">
    <mergeCell ref="A2:N2"/>
    <mergeCell ref="F3:H3"/>
    <mergeCell ref="I3:K3"/>
    <mergeCell ref="L3:N3"/>
    <mergeCell ref="G4:H4"/>
    <mergeCell ref="J4:K4"/>
    <mergeCell ref="M4:N4"/>
    <mergeCell ref="G5:H5"/>
    <mergeCell ref="J5:K5"/>
    <mergeCell ref="M5:N5"/>
    <mergeCell ref="G6:H6"/>
    <mergeCell ref="J6:K6"/>
    <mergeCell ref="M6:N6"/>
    <mergeCell ref="G7:H7"/>
    <mergeCell ref="J7:K7"/>
    <mergeCell ref="M7:N7"/>
    <mergeCell ref="G8:H8"/>
    <mergeCell ref="J8:K8"/>
    <mergeCell ref="M8:N8"/>
    <mergeCell ref="G9:H9"/>
    <mergeCell ref="J9:K9"/>
    <mergeCell ref="M9:N9"/>
    <mergeCell ref="G10:H10"/>
    <mergeCell ref="J10:K10"/>
    <mergeCell ref="M10:N10"/>
    <mergeCell ref="G11:H11"/>
    <mergeCell ref="J11:K11"/>
    <mergeCell ref="M11:N11"/>
    <mergeCell ref="G12:H12"/>
    <mergeCell ref="J12:K12"/>
    <mergeCell ref="M12:N12"/>
    <mergeCell ref="G13:H13"/>
    <mergeCell ref="J13:K13"/>
    <mergeCell ref="M13:N13"/>
    <mergeCell ref="G14:H14"/>
    <mergeCell ref="J14:K14"/>
    <mergeCell ref="M14:N14"/>
    <mergeCell ref="G15:H15"/>
    <mergeCell ref="J15:K15"/>
    <mergeCell ref="M15:N15"/>
    <mergeCell ref="G16:H16"/>
    <mergeCell ref="J16:K16"/>
    <mergeCell ref="M16:N16"/>
    <mergeCell ref="G17:H17"/>
    <mergeCell ref="J17:K17"/>
    <mergeCell ref="M17:N17"/>
    <mergeCell ref="G18:H18"/>
    <mergeCell ref="J18:K18"/>
    <mergeCell ref="M18:N18"/>
    <mergeCell ref="G19:H19"/>
    <mergeCell ref="J19:K19"/>
    <mergeCell ref="M19:N19"/>
    <mergeCell ref="G20:H20"/>
    <mergeCell ref="J20:K20"/>
    <mergeCell ref="M20:N20"/>
    <mergeCell ref="G21:H21"/>
    <mergeCell ref="J21:K21"/>
    <mergeCell ref="M21:N21"/>
    <mergeCell ref="G22:H22"/>
    <mergeCell ref="J22:K22"/>
    <mergeCell ref="M22:N22"/>
    <mergeCell ref="G23:H23"/>
    <mergeCell ref="J23:K23"/>
    <mergeCell ref="M23:N23"/>
    <mergeCell ref="G24:H24"/>
    <mergeCell ref="J24:K24"/>
    <mergeCell ref="M24:N24"/>
    <mergeCell ref="G25:H25"/>
    <mergeCell ref="J25:K25"/>
    <mergeCell ref="M25:N25"/>
    <mergeCell ref="G26:H26"/>
    <mergeCell ref="J26:K26"/>
    <mergeCell ref="M26:N26"/>
    <mergeCell ref="G27:H27"/>
    <mergeCell ref="J27:K27"/>
    <mergeCell ref="M27:N27"/>
    <mergeCell ref="G28:H28"/>
    <mergeCell ref="J28:K28"/>
    <mergeCell ref="M28:N28"/>
    <mergeCell ref="G29:H29"/>
    <mergeCell ref="J29:K29"/>
    <mergeCell ref="M29:N29"/>
    <mergeCell ref="G30:H30"/>
    <mergeCell ref="J30:K30"/>
    <mergeCell ref="M30:N30"/>
    <mergeCell ref="G31:H31"/>
    <mergeCell ref="J31:K31"/>
    <mergeCell ref="M31:N31"/>
    <mergeCell ref="G32:H32"/>
    <mergeCell ref="J32:K32"/>
    <mergeCell ref="M32:N32"/>
    <mergeCell ref="G33:H33"/>
    <mergeCell ref="J33:K33"/>
    <mergeCell ref="M33:N33"/>
    <mergeCell ref="G34:H34"/>
    <mergeCell ref="J34:K34"/>
    <mergeCell ref="M34:N34"/>
    <mergeCell ref="G35:H35"/>
    <mergeCell ref="J35:K35"/>
    <mergeCell ref="M35:N35"/>
    <mergeCell ref="G36:H36"/>
    <mergeCell ref="J36:K36"/>
    <mergeCell ref="M36:N36"/>
    <mergeCell ref="G37:H37"/>
    <mergeCell ref="J37:K37"/>
    <mergeCell ref="M37:N37"/>
    <mergeCell ref="G38:H38"/>
    <mergeCell ref="J38:K38"/>
    <mergeCell ref="M38:N38"/>
    <mergeCell ref="G39:H39"/>
    <mergeCell ref="J39:K39"/>
    <mergeCell ref="M39:N39"/>
    <mergeCell ref="G40:H40"/>
    <mergeCell ref="J40:K40"/>
    <mergeCell ref="M40:N40"/>
    <mergeCell ref="G41:H41"/>
    <mergeCell ref="J41:K41"/>
    <mergeCell ref="M41:N41"/>
    <mergeCell ref="G42:H42"/>
    <mergeCell ref="J42:K42"/>
    <mergeCell ref="M42:N42"/>
    <mergeCell ref="G43:H43"/>
    <mergeCell ref="J43:K43"/>
    <mergeCell ref="M43:N43"/>
    <mergeCell ref="G44:H44"/>
    <mergeCell ref="J44:K44"/>
    <mergeCell ref="M44:N44"/>
    <mergeCell ref="G45:H45"/>
    <mergeCell ref="J45:K45"/>
    <mergeCell ref="M45:N45"/>
    <mergeCell ref="G46:H46"/>
    <mergeCell ref="J46:K46"/>
    <mergeCell ref="M46:N46"/>
    <mergeCell ref="G47:H47"/>
    <mergeCell ref="J47:K47"/>
    <mergeCell ref="M47:N47"/>
    <mergeCell ref="G48:H48"/>
    <mergeCell ref="J48:K48"/>
    <mergeCell ref="M48:N48"/>
    <mergeCell ref="G49:H49"/>
    <mergeCell ref="J49:K49"/>
    <mergeCell ref="M49:N49"/>
    <mergeCell ref="G50:H50"/>
    <mergeCell ref="J50:K50"/>
    <mergeCell ref="M50:N50"/>
    <mergeCell ref="G51:H51"/>
    <mergeCell ref="J51:K51"/>
    <mergeCell ref="M51:N51"/>
    <mergeCell ref="G52:H52"/>
    <mergeCell ref="J52:K52"/>
    <mergeCell ref="M52:N52"/>
    <mergeCell ref="G53:H53"/>
    <mergeCell ref="J53:K53"/>
    <mergeCell ref="M53:N53"/>
    <mergeCell ref="G54:H54"/>
    <mergeCell ref="J54:K54"/>
    <mergeCell ref="M54:N54"/>
    <mergeCell ref="G55:H55"/>
    <mergeCell ref="J55:K55"/>
    <mergeCell ref="M55:N55"/>
    <mergeCell ref="G56:H56"/>
    <mergeCell ref="J56:K56"/>
    <mergeCell ref="M56:N56"/>
    <mergeCell ref="G57:H57"/>
    <mergeCell ref="J57:K57"/>
    <mergeCell ref="M57:N57"/>
    <mergeCell ref="G58:H58"/>
    <mergeCell ref="J58:K58"/>
    <mergeCell ref="M58:N58"/>
    <mergeCell ref="G59:H59"/>
    <mergeCell ref="J59:K59"/>
    <mergeCell ref="M59:N59"/>
    <mergeCell ref="G60:H60"/>
    <mergeCell ref="J60:K60"/>
    <mergeCell ref="M60:N60"/>
    <mergeCell ref="G61:H61"/>
    <mergeCell ref="J61:K61"/>
    <mergeCell ref="M61:N61"/>
    <mergeCell ref="G62:H62"/>
    <mergeCell ref="J62:K62"/>
    <mergeCell ref="M62:N62"/>
    <mergeCell ref="G63:H63"/>
    <mergeCell ref="J63:K63"/>
    <mergeCell ref="M63:N63"/>
    <mergeCell ref="G64:H64"/>
    <mergeCell ref="J64:K64"/>
    <mergeCell ref="M64:N64"/>
    <mergeCell ref="G65:H65"/>
    <mergeCell ref="J65:K65"/>
    <mergeCell ref="M65:N65"/>
    <mergeCell ref="G66:H66"/>
    <mergeCell ref="J66:K66"/>
    <mergeCell ref="M66:N66"/>
    <mergeCell ref="G67:H67"/>
    <mergeCell ref="J67:K67"/>
    <mergeCell ref="M67:N67"/>
    <mergeCell ref="G68:H68"/>
    <mergeCell ref="J68:K68"/>
    <mergeCell ref="M68:N68"/>
    <mergeCell ref="G69:H69"/>
    <mergeCell ref="J69:K69"/>
    <mergeCell ref="M69:N69"/>
    <mergeCell ref="G70:H70"/>
    <mergeCell ref="J70:K70"/>
    <mergeCell ref="M70:N70"/>
    <mergeCell ref="G71:H71"/>
    <mergeCell ref="J71:K71"/>
    <mergeCell ref="M71:N71"/>
    <mergeCell ref="G72:H72"/>
    <mergeCell ref="J72:K72"/>
    <mergeCell ref="M72:N72"/>
    <mergeCell ref="G73:H73"/>
    <mergeCell ref="J73:K73"/>
    <mergeCell ref="M73:N73"/>
    <mergeCell ref="G74:H74"/>
    <mergeCell ref="J74:K74"/>
    <mergeCell ref="M74:N74"/>
    <mergeCell ref="G75:H75"/>
    <mergeCell ref="J75:K75"/>
    <mergeCell ref="M75:N75"/>
    <mergeCell ref="G76:H76"/>
    <mergeCell ref="J76:K76"/>
    <mergeCell ref="M76:N76"/>
    <mergeCell ref="G77:H77"/>
    <mergeCell ref="J77:K77"/>
    <mergeCell ref="M77:N77"/>
    <mergeCell ref="G78:H78"/>
    <mergeCell ref="J78:K78"/>
    <mergeCell ref="M78:N78"/>
    <mergeCell ref="G79:H79"/>
    <mergeCell ref="J79:K79"/>
    <mergeCell ref="M79:N79"/>
    <mergeCell ref="G80:H80"/>
    <mergeCell ref="J80:K80"/>
    <mergeCell ref="M80:N80"/>
    <mergeCell ref="G81:H81"/>
    <mergeCell ref="J81:K81"/>
    <mergeCell ref="M81:N81"/>
    <mergeCell ref="G82:H82"/>
    <mergeCell ref="J82:K82"/>
    <mergeCell ref="M82:N82"/>
    <mergeCell ref="G83:H83"/>
    <mergeCell ref="J83:K83"/>
    <mergeCell ref="M83:N83"/>
    <mergeCell ref="G84:H84"/>
    <mergeCell ref="J84:K84"/>
    <mergeCell ref="M84:N84"/>
    <mergeCell ref="G85:H85"/>
    <mergeCell ref="J85:K85"/>
    <mergeCell ref="M85:N85"/>
    <mergeCell ref="G86:H86"/>
    <mergeCell ref="J86:K86"/>
    <mergeCell ref="M86:N86"/>
    <mergeCell ref="G87:H87"/>
    <mergeCell ref="J87:K87"/>
    <mergeCell ref="M87:N87"/>
    <mergeCell ref="G88:H88"/>
    <mergeCell ref="J88:K88"/>
    <mergeCell ref="M88:N88"/>
    <mergeCell ref="G89:H89"/>
    <mergeCell ref="J89:K89"/>
    <mergeCell ref="M89:N89"/>
    <mergeCell ref="G90:H90"/>
    <mergeCell ref="J90:K90"/>
    <mergeCell ref="M90:N90"/>
    <mergeCell ref="G91:H91"/>
    <mergeCell ref="J91:K91"/>
    <mergeCell ref="M91:N91"/>
    <mergeCell ref="G92:H92"/>
    <mergeCell ref="J92:K92"/>
    <mergeCell ref="M92:N92"/>
    <mergeCell ref="G93:H93"/>
    <mergeCell ref="J93:K93"/>
    <mergeCell ref="M93:N93"/>
    <mergeCell ref="G94:H94"/>
    <mergeCell ref="J94:K94"/>
    <mergeCell ref="M94:N94"/>
    <mergeCell ref="G95:H95"/>
    <mergeCell ref="J95:K95"/>
    <mergeCell ref="M95:N95"/>
    <mergeCell ref="G96:H96"/>
    <mergeCell ref="J96:K96"/>
    <mergeCell ref="M96:N96"/>
    <mergeCell ref="G97:H97"/>
    <mergeCell ref="J97:K97"/>
    <mergeCell ref="M97:N97"/>
    <mergeCell ref="G98:H98"/>
    <mergeCell ref="J98:K98"/>
    <mergeCell ref="M98:N98"/>
    <mergeCell ref="G99:H99"/>
    <mergeCell ref="J99:K99"/>
    <mergeCell ref="M99:N99"/>
    <mergeCell ref="G100:H100"/>
    <mergeCell ref="J100:K100"/>
    <mergeCell ref="M100:N100"/>
    <mergeCell ref="G101:H101"/>
    <mergeCell ref="J101:K101"/>
    <mergeCell ref="M101:N101"/>
    <mergeCell ref="G102:H102"/>
    <mergeCell ref="J102:K102"/>
    <mergeCell ref="M102:N102"/>
    <mergeCell ref="G103:H103"/>
    <mergeCell ref="J103:K103"/>
    <mergeCell ref="M103:N103"/>
    <mergeCell ref="G104:H104"/>
    <mergeCell ref="J104:K104"/>
    <mergeCell ref="M104:N104"/>
    <mergeCell ref="G105:H105"/>
    <mergeCell ref="J105:K105"/>
    <mergeCell ref="M105:N105"/>
    <mergeCell ref="G106:H106"/>
    <mergeCell ref="J106:K106"/>
    <mergeCell ref="M106:N106"/>
    <mergeCell ref="G107:H107"/>
    <mergeCell ref="J107:K107"/>
    <mergeCell ref="M107:N107"/>
    <mergeCell ref="G108:H108"/>
    <mergeCell ref="J108:K108"/>
    <mergeCell ref="M108:N108"/>
    <mergeCell ref="G109:H109"/>
    <mergeCell ref="J109:K109"/>
    <mergeCell ref="M109:N109"/>
    <mergeCell ref="G110:H110"/>
    <mergeCell ref="J110:K110"/>
    <mergeCell ref="M110:N110"/>
    <mergeCell ref="G111:H111"/>
    <mergeCell ref="J111:K111"/>
    <mergeCell ref="M111:N111"/>
    <mergeCell ref="G112:H112"/>
    <mergeCell ref="J112:K112"/>
    <mergeCell ref="M112:N112"/>
    <mergeCell ref="G113:H113"/>
    <mergeCell ref="J113:K113"/>
    <mergeCell ref="M113:N113"/>
    <mergeCell ref="G114:H114"/>
    <mergeCell ref="J114:K114"/>
    <mergeCell ref="M114:N114"/>
    <mergeCell ref="G115:H115"/>
    <mergeCell ref="J115:K115"/>
    <mergeCell ref="M115:N115"/>
    <mergeCell ref="G116:H116"/>
    <mergeCell ref="J116:K116"/>
    <mergeCell ref="M116:N116"/>
    <mergeCell ref="G117:H117"/>
    <mergeCell ref="J117:K117"/>
    <mergeCell ref="M117:N117"/>
    <mergeCell ref="G118:H118"/>
    <mergeCell ref="J118:K118"/>
    <mergeCell ref="M118:N118"/>
    <mergeCell ref="G119:H119"/>
    <mergeCell ref="J119:K119"/>
    <mergeCell ref="M119:N119"/>
    <mergeCell ref="G120:H120"/>
    <mergeCell ref="J120:K120"/>
    <mergeCell ref="M120:N120"/>
    <mergeCell ref="G121:H121"/>
    <mergeCell ref="J121:K121"/>
    <mergeCell ref="M121:N121"/>
    <mergeCell ref="G122:H122"/>
    <mergeCell ref="J122:K122"/>
    <mergeCell ref="M122:N122"/>
    <mergeCell ref="G123:H123"/>
    <mergeCell ref="J123:K123"/>
    <mergeCell ref="M123:N123"/>
    <mergeCell ref="G124:H124"/>
    <mergeCell ref="J124:K124"/>
    <mergeCell ref="M124:N124"/>
    <mergeCell ref="G125:H125"/>
    <mergeCell ref="J125:K125"/>
    <mergeCell ref="M125:N125"/>
    <mergeCell ref="G126:H126"/>
    <mergeCell ref="J126:K126"/>
    <mergeCell ref="M126:N126"/>
    <mergeCell ref="G127:H127"/>
    <mergeCell ref="J127:K127"/>
    <mergeCell ref="M127:N127"/>
    <mergeCell ref="G128:H128"/>
    <mergeCell ref="J128:K128"/>
    <mergeCell ref="M128:N128"/>
    <mergeCell ref="M129:N129"/>
    <mergeCell ref="A3:A4"/>
    <mergeCell ref="B3:B4"/>
    <mergeCell ref="C3:C4"/>
    <mergeCell ref="D3:D4"/>
    <mergeCell ref="E3:E4"/>
  </mergeCells>
  <pageMargins left="0.75" right="0.75" top="1" bottom="1" header="0.5" footer="0.5"/>
  <pageSetup paperSize="9" scale="70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肥宅</cp:lastModifiedBy>
  <dcterms:created xsi:type="dcterms:W3CDTF">2025-03-14T03:25:00Z</dcterms:created>
  <dcterms:modified xsi:type="dcterms:W3CDTF">2026-04-29T07:34:44Z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8B0B40831B834B59B18B20C5212C8906_11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